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140" windowHeight="4485"/>
  </bookViews>
  <sheets>
    <sheet name="Sheet1" sheetId="1" r:id="rId1"/>
  </sheets>
  <definedNames>
    <definedName name="trans">#REF!</definedName>
    <definedName name="zon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<sst xmlns="http://schemas.openxmlformats.org/spreadsheetml/2006/main" count="3371" uniqueCount="181">
  <si>
    <t>Q4 2020</t>
  </si>
  <si>
    <t>Q1 2021</t>
  </si>
  <si>
    <t>Q2 2021</t>
  </si>
  <si>
    <t>Q3 2021</t>
  </si>
  <si>
    <t>Q4 2021</t>
  </si>
  <si>
    <t>Q1 2022</t>
  </si>
  <si>
    <t>Q2 2022</t>
  </si>
  <si>
    <t>Q3 2022</t>
  </si>
  <si>
    <t>Q4 2022</t>
  </si>
  <si>
    <t>Q1 2023</t>
  </si>
  <si>
    <t>Q2 2023</t>
  </si>
  <si>
    <t>Q3 2023</t>
  </si>
  <si>
    <t>Q4 2023</t>
  </si>
  <si>
    <t>Q1 2024</t>
  </si>
  <si>
    <t>Q2 2024</t>
  </si>
  <si>
    <t>Q3 2024</t>
  </si>
  <si>
    <t>Q4 2024</t>
  </si>
  <si>
    <t>Q1 2025</t>
  </si>
  <si>
    <t>Q2 2025</t>
  </si>
  <si>
    <t>Q3 2025</t>
  </si>
  <si>
    <t>Q4 2025</t>
  </si>
  <si>
    <t>Q1 2026</t>
  </si>
  <si>
    <t xml:space="preserve">ROAD TRAFFIC CRASHES ON STATE BASIS </t>
  </si>
  <si>
    <t>ROAD TRAFFIC CRASHES ON STATE BASIS 4th QUARTER, 2024</t>
  </si>
  <si>
    <t>ROAD TRAFFIC CRASHES ON STATE BASIS 1ST QUARTER, 2025</t>
  </si>
  <si>
    <t>ROAD TRAFFIC CRASHES ON STATE BASIS 2ND QUARTER, 2025</t>
  </si>
  <si>
    <t>ROAD TRAFFIC CRASHES ON STATE BASIS 3RD QUARTER, 2025</t>
  </si>
  <si>
    <t>ROAD TRAFFIC CRASHES ON STATE BASIS 4TH QUARTER, 2025</t>
  </si>
  <si>
    <t>ROAD TRAFFIC CRASHES ON STATE BASIS 1st QUARTER, 2026</t>
  </si>
  <si>
    <t>STATE</t>
  </si>
  <si>
    <t>FATAL</t>
  </si>
  <si>
    <t>SERIOUS</t>
  </si>
  <si>
    <t>MINOR</t>
  </si>
  <si>
    <t>TOTAL CASES</t>
  </si>
  <si>
    <t>NUMBER INJURED</t>
  </si>
  <si>
    <t>NUMBER KILLED</t>
  </si>
  <si>
    <t>TOTAL CASUALTY</t>
  </si>
  <si>
    <t>PEOPLE INVOLVED</t>
  </si>
  <si>
    <t>YonY</t>
  </si>
  <si>
    <t>QonQ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</si>
  <si>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</si>
  <si>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</si>
  <si>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</si>
  <si>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</si>
  <si>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</si>
  <si>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</si>
  <si>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</si>
  <si>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</si>
  <si>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</si>
  <si>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</si>
  <si>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</si>
  <si>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</si>
  <si>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</si>
  <si>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</si>
  <si>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FCT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</si>
  <si>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</si>
  <si>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</si>
  <si>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</si>
  <si>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</si>
  <si>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</si>
  <si>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</si>
  <si>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</si>
  <si>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</si>
  <si>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</si>
  <si>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</si>
  <si>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</si>
  <si>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</si>
  <si>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</si>
  <si>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</si>
  <si>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</si>
  <si>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</si>
  <si>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</si>
  <si>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</si>
  <si>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</si>
  <si>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</si>
  <si>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</si>
  <si>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</si>
  <si>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TOTAL</t>
  </si>
  <si>
    <t>Source: Federal Road Safety Corps (FRSC)</t>
  </si>
  <si>
    <t xml:space="preserve">SEX DISTRIBUTION OF PERSONS KILLED IN RTC </t>
  </si>
  <si>
    <t>Q1 2025`</t>
  </si>
  <si>
    <t>SEX</t>
  </si>
  <si>
    <t xml:space="preserve">Persons Killed </t>
  </si>
  <si>
    <t>Persons Killed</t>
  </si>
  <si>
    <t>Frequency</t>
  </si>
  <si>
    <t>%</t>
  </si>
  <si>
    <t>Percentage</t>
  </si>
  <si>
    <t>MALE ADULT</t>
  </si>
  <si>
    <t>FEMALE ADULT</t>
  </si>
  <si>
    <t>MALE CHILD</t>
  </si>
  <si>
    <t>FEMALE CHILD</t>
  </si>
  <si>
    <t xml:space="preserve"> FEMALE CHILD</t>
  </si>
  <si>
    <t>100</t>
  </si>
  <si>
    <t>Total</t>
  </si>
  <si>
    <t xml:space="preserve">SEX DISTRIBUTION OF PERSONS INJURED IN RTC </t>
  </si>
  <si>
    <t>Persons Injured </t>
  </si>
  <si>
    <t>Persons Injured</t>
  </si>
  <si>
    <t xml:space="preserve">NUMBER OF VEHICLES INVOLVED IN ROAD TRAFFIC CRASHES </t>
  </si>
  <si>
    <t>VEHICLE CATEGORY</t>
  </si>
  <si>
    <t>BICYCLE</t>
  </si>
  <si>
    <t>MOTORCYCLE</t>
  </si>
  <si>
    <t>TRICYCLE</t>
  </si>
  <si>
    <t>CAR</t>
  </si>
  <si>
    <t>SUV(JEEP)</t>
  </si>
  <si>
    <t>VAN</t>
  </si>
  <si>
    <t>MINIBUS</t>
  </si>
  <si>
    <t>LUXURY BUS</t>
  </si>
  <si>
    <t>PICK-UP</t>
  </si>
  <si>
    <t>TRUCK</t>
  </si>
  <si>
    <t>TANKER</t>
  </si>
  <si>
    <t>TRAILER</t>
  </si>
  <si>
    <t>OTHERS</t>
  </si>
  <si>
    <t xml:space="preserve">CATEGORY OF VEHICLES INVOLVED IN ROAD TRAFFIC CRASHES </t>
  </si>
  <si>
    <t>PRIVATE</t>
  </si>
  <si>
    <t>COMMERCIAL</t>
  </si>
  <si>
    <t>GOVERNMENT</t>
  </si>
  <si>
    <t>DIPLOMAT</t>
  </si>
  <si>
    <t xml:space="preserve">CAUSATIVE FACTORS OF ROAD TRAFFIC CRASHES </t>
  </si>
  <si>
    <t xml:space="preserve">Q3 2021 CAUSATIVE FACTORS OF ROAD TRAFFIC CRASHES  </t>
  </si>
  <si>
    <t xml:space="preserve">Q4 2021 CAUSATIVE FACTORS OF ROAD TRAFFIC CRASHES  </t>
  </si>
  <si>
    <t xml:space="preserve">Q1 2022 CAUSATIVE FACTORS OF ROAD TRAFFIC CRASHES  </t>
  </si>
  <si>
    <t xml:space="preserve">Q2 2022 CAUSATIVE FACTORS OF ROAD TRAFFIC CRASHES  </t>
  </si>
  <si>
    <t xml:space="preserve">Q3 2022 CAUSATIVE FACTORS OF ROAD TRAFFIC CRASHES  </t>
  </si>
  <si>
    <t xml:space="preserve">Q4 2022 CAUSATIVE FACTORS OF ROAD TRAFFIC CRASHES  </t>
  </si>
  <si>
    <t xml:space="preserve">Q1 2023 CAUSATIVE FACTORS OF ROAD TRAFFIC CRASHES  </t>
  </si>
  <si>
    <t xml:space="preserve">Q2 2023 CAUSATIVE FACTORS OF ROAD TRAFFIC CRASHES  </t>
  </si>
  <si>
    <t xml:space="preserve">Q3 2023 CAUSATIVE FACTORS OF ROAD TRAFFIC CRASHES  </t>
  </si>
  <si>
    <t xml:space="preserve">Q4 2023 CAUSATIVE FACTORS OF ROAD TRAFFIC CRASHES  </t>
  </si>
  <si>
    <t xml:space="preserve">Q1 2024 CAUSATIVE FACTORS OF ROAD TRAFFIC CRASHES  </t>
  </si>
  <si>
    <t xml:space="preserve">Q2 2024 CAUSATIVE FACTORS OF ROAD TRAFFIC CRASHES  </t>
  </si>
  <si>
    <t xml:space="preserve">Q3 2024 CAUSATIVE FACTORS OF ROAD TRAFFIC CRASHES  </t>
  </si>
  <si>
    <t xml:space="preserve">Q4 2024 CAUSATIVE FACTORS OF ROAD TRAFFIC CRASHES  </t>
  </si>
  <si>
    <t xml:space="preserve">Q1 2025 CAUSATIVE FACTORS OF ROAD TRAFFIC CRASHES  </t>
  </si>
  <si>
    <t xml:space="preserve">Q2 2025 CAUSATIVE FACTORS OF ROAD TRAFFIC CRASHES  </t>
  </si>
  <si>
    <t xml:space="preserve">Q3 2025 CAUSATIVE FACTORS OF ROAD TRAFFIC CRASHES  </t>
  </si>
  <si>
    <t xml:space="preserve">Q4 2025 CAUSATIVE FACTORS OF ROAD TRAFFIC CRASHES  </t>
  </si>
  <si>
    <t xml:space="preserve">Q1 2026 CAUSATIVE FACTORS OF ROAD TRAFFIC CRASHES  </t>
  </si>
  <si>
    <t>SPV</t>
  </si>
  <si>
    <t>UPD</t>
  </si>
  <si>
    <t>TBT</t>
  </si>
  <si>
    <t>MDV</t>
  </si>
  <si>
    <t>BFL</t>
  </si>
  <si>
    <t>OVL</t>
  </si>
  <si>
    <t>DOT</t>
  </si>
  <si>
    <t>WOT</t>
  </si>
  <si>
    <t>DGD</t>
  </si>
  <si>
    <t>BRD</t>
  </si>
  <si>
    <t>RTV</t>
  </si>
  <si>
    <t>OBS</t>
  </si>
  <si>
    <t>SOS</t>
  </si>
  <si>
    <t>DAD</t>
  </si>
  <si>
    <t>PWR</t>
  </si>
  <si>
    <t>FTQ</t>
  </si>
  <si>
    <t>SLV</t>
  </si>
  <si>
    <t>LOC</t>
  </si>
  <si>
    <t>WOV</t>
  </si>
  <si>
    <t>DOV</t>
  </si>
  <si>
    <t>ROV</t>
  </si>
  <si>
    <t>*LEGEND OF CAUSATIVE FACTORS CODE</t>
  </si>
  <si>
    <t>CAUSATIVE FACTORS</t>
  </si>
  <si>
    <t>CODE</t>
  </si>
  <si>
    <t>Speed Violation (SPV)</t>
  </si>
  <si>
    <t>Use of Phone While Driving (UPWD)</t>
  </si>
  <si>
    <t>UPWD</t>
  </si>
  <si>
    <t>Tyre Burst (TBT)</t>
  </si>
  <si>
    <t>Mechanically Deficient Vehicle (MDV)</t>
  </si>
  <si>
    <t>Brake Failure (BFL)</t>
  </si>
  <si>
    <t>Overloading (OVL)</t>
  </si>
  <si>
    <t>Dangerous Overtaking (DOT)</t>
  </si>
  <si>
    <t>Wrongful Overtaking (WOT)</t>
  </si>
  <si>
    <t>Dangerous Driving (DGD)</t>
  </si>
  <si>
    <t>Bad Road (BRD)</t>
  </si>
  <si>
    <t>Route Violation (RTV)</t>
  </si>
  <si>
    <t>Road Obstruction Violation (OBS)</t>
  </si>
  <si>
    <t>Sleeping on Steering (SOS)</t>
  </si>
  <si>
    <t>Driving Under Alcohol/Drug Influence (DAD)</t>
  </si>
  <si>
    <t>Poor Weather (PWR)</t>
  </si>
  <si>
    <t>Fatigue (FTQ)</t>
  </si>
  <si>
    <t>Sign Light Violation (SLV)</t>
  </si>
  <si>
    <t>Others</t>
  </si>
  <si>
    <t>OTH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</si>
</sst>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-* #,##0.00_-;\-* #,##0.00_-;_-* &quot;-&quot;??_-;_-@_-"/>
    <numFmt numFmtId="177" formatCode="_ * #,##0_ ;_ * \-#,##0_ ;_ * &quot;-&quot;_ ;_ @_ "/>
    <numFmt numFmtId="178" formatCode="_-* #,##0_-;\-* #,##0_-;_-* &quot;-&quot;??_-;_-@_-"/>
    <numFmt numFmtId="179" formatCode="0.0%"/>
  </numFmts>
  <fonts count="40">
    <font>
      <sz val="11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1"/>
      <color rgb="FF000000"/>
      <name val="Calibri"/>
      <charset val="134"/>
      <scheme val="minor"/>
    </font>
    <font>
      <b/>
      <sz val="10"/>
      <color rgb="FF000000"/>
      <name val="Calibri"/>
      <charset val="134"/>
      <scheme val="minor"/>
    </font>
    <font>
      <b/>
      <sz val="8"/>
      <color indexed="8"/>
      <name val="Comic Sans MS"/>
      <charset val="134"/>
    </font>
    <font>
      <b/>
      <sz val="8"/>
      <color rgb="FF000000"/>
      <name val="Comic Sans MS"/>
      <charset val="134"/>
    </font>
    <font>
      <sz val="10"/>
      <color rgb="FF000000"/>
      <name val="Calibri"/>
      <charset val="134"/>
      <scheme val="minor"/>
    </font>
    <font>
      <sz val="8"/>
      <color indexed="8"/>
      <name val="Comic Sans MS"/>
      <charset val="134"/>
    </font>
    <font>
      <sz val="8"/>
      <color rgb="FF000000"/>
      <name val="Comic Sans MS"/>
      <charset val="134"/>
    </font>
    <font>
      <b/>
      <sz val="11"/>
      <color theme="1"/>
      <name val="Calibri"/>
      <charset val="134"/>
      <scheme val="minor"/>
    </font>
    <font>
      <b/>
      <i/>
      <sz val="10"/>
      <color theme="1"/>
      <name val="Calibri"/>
      <charset val="134"/>
      <scheme val="minor"/>
    </font>
    <font>
      <b/>
      <i/>
      <sz val="8"/>
      <color theme="1"/>
      <name val="Comic Sans MS"/>
      <charset val="134"/>
    </font>
    <font>
      <b/>
      <u/>
      <sz val="10"/>
      <color theme="1"/>
      <name val="Calibri"/>
      <charset val="134"/>
      <scheme val="minor"/>
    </font>
    <font>
      <b/>
      <u/>
      <sz val="10"/>
      <color rgb="FF000000"/>
      <name val="Comic Sans MS"/>
      <charset val="134"/>
    </font>
    <font>
      <sz val="10"/>
      <color rgb="FF000000"/>
      <name val="Comic Sans MS"/>
      <charset val="134"/>
    </font>
    <font>
      <sz val="11"/>
      <color theme="1"/>
      <name val="Calibri"/>
      <charset val="134"/>
      <scheme val="minor"/>
    </font>
    <font>
      <sz val="8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theme="1"/>
      <name val="Comic Sans MS"/>
      <charset val="134"/>
    </font>
    <font>
      <i/>
      <sz val="8"/>
      <color theme="1"/>
      <name val="Comic Sans MS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6" fillId="0" borderId="0" applyFont="0" applyFill="0" applyBorder="0" applyAlignment="0" applyProtection="0"/>
    <xf numFmtId="44" fontId="0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30" fillId="8" borderId="17" applyNumberFormat="0" applyAlignment="0" applyProtection="0">
      <alignment vertical="center"/>
    </xf>
    <xf numFmtId="0" fontId="31" fillId="8" borderId="16" applyNumberFormat="0" applyAlignment="0" applyProtection="0">
      <alignment vertical="center"/>
    </xf>
    <xf numFmtId="0" fontId="32" fillId="9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8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/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2" fontId="2" fillId="0" borderId="0" xfId="0" applyNumberFormat="1" applyFont="1"/>
    <xf numFmtId="2" fontId="9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Alignment="1">
      <alignment vertical="center"/>
    </xf>
    <xf numFmtId="176" fontId="2" fillId="0" borderId="0" xfId="1" applyFont="1"/>
    <xf numFmtId="1" fontId="2" fillId="0" borderId="0" xfId="0" applyNumberFormat="1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4" fillId="4" borderId="0" xfId="0" applyFont="1" applyFill="1" applyAlignment="1">
      <alignment vertic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/>
    <xf numFmtId="0" fontId="5" fillId="0" borderId="7" xfId="0" applyFont="1" applyBorder="1" applyAlignment="1"/>
    <xf numFmtId="0" fontId="5" fillId="0" borderId="2" xfId="0" applyFont="1" applyBorder="1" applyAlignment="1"/>
    <xf numFmtId="2" fontId="4" fillId="0" borderId="8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2" fillId="0" borderId="2" xfId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9" fontId="7" fillId="0" borderId="0" xfId="3" applyFont="1" applyBorder="1" applyAlignment="1">
      <alignment horizontal="right" vertical="center"/>
    </xf>
    <xf numFmtId="176" fontId="2" fillId="0" borderId="2" xfId="1" applyFont="1" applyBorder="1"/>
    <xf numFmtId="176" fontId="7" fillId="0" borderId="2" xfId="1" applyFont="1" applyBorder="1" applyAlignment="1">
      <alignment horizontal="center" vertical="center"/>
    </xf>
    <xf numFmtId="2" fontId="8" fillId="0" borderId="2" xfId="0" applyNumberFormat="1" applyFont="1" applyBorder="1"/>
    <xf numFmtId="10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0" fontId="2" fillId="0" borderId="2" xfId="3" applyNumberFormat="1" applyFont="1" applyBorder="1"/>
    <xf numFmtId="9" fontId="4" fillId="0" borderId="2" xfId="0" applyNumberFormat="1" applyFont="1" applyBorder="1" applyAlignment="1">
      <alignment horizontal="center" vertical="center"/>
    </xf>
    <xf numFmtId="9" fontId="4" fillId="0" borderId="2" xfId="3" applyFont="1" applyFill="1" applyBorder="1" applyAlignment="1">
      <alignment horizontal="center" vertical="center"/>
    </xf>
    <xf numFmtId="9" fontId="7" fillId="0" borderId="0" xfId="3" applyFont="1" applyFill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/>
    </xf>
    <xf numFmtId="2" fontId="5" fillId="0" borderId="2" xfId="0" applyNumberFormat="1" applyFont="1" applyBorder="1"/>
    <xf numFmtId="0" fontId="16" fillId="0" borderId="2" xfId="0" applyFont="1" applyBorder="1" applyAlignment="1">
      <alignment horizontal="center"/>
    </xf>
    <xf numFmtId="176" fontId="9" fillId="0" borderId="2" xfId="1" applyFont="1" applyBorder="1" applyAlignment="1">
      <alignment horizontal="center" vertical="center"/>
    </xf>
    <xf numFmtId="10" fontId="9" fillId="0" borderId="2" xfId="3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176" fontId="1" fillId="0" borderId="5" xfId="1" applyFont="1" applyBorder="1" applyAlignment="1">
      <alignment horizontal="center"/>
    </xf>
    <xf numFmtId="176" fontId="1" fillId="0" borderId="6" xfId="1" applyFont="1" applyBorder="1" applyAlignment="1">
      <alignment horizontal="center"/>
    </xf>
    <xf numFmtId="176" fontId="1" fillId="0" borderId="7" xfId="1" applyFont="1" applyBorder="1" applyAlignment="1">
      <alignment horizontal="center"/>
    </xf>
    <xf numFmtId="1" fontId="4" fillId="0" borderId="6" xfId="0" applyNumberFormat="1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1" fontId="4" fillId="0" borderId="2" xfId="0" applyNumberFormat="1" applyFont="1" applyBorder="1" applyAlignment="1">
      <alignment vertical="center"/>
    </xf>
    <xf numFmtId="176" fontId="1" fillId="0" borderId="8" xfId="1" applyFont="1" applyBorder="1" applyAlignment="1">
      <alignment horizontal="center"/>
    </xf>
    <xf numFmtId="176" fontId="1" fillId="0" borderId="2" xfId="1" applyFont="1" applyBorder="1" applyAlignment="1">
      <alignment horizontal="center"/>
    </xf>
    <xf numFmtId="178" fontId="2" fillId="0" borderId="2" xfId="1" applyNumberFormat="1" applyFont="1" applyBorder="1" applyAlignment="1">
      <alignment horizontal="center"/>
    </xf>
    <xf numFmtId="178" fontId="7" fillId="0" borderId="2" xfId="1" applyNumberFormat="1" applyFont="1" applyBorder="1" applyAlignment="1">
      <alignment horizontal="center" vertical="center"/>
    </xf>
    <xf numFmtId="178" fontId="1" fillId="0" borderId="2" xfId="1" applyNumberFormat="1" applyFont="1" applyBorder="1" applyAlignment="1">
      <alignment horizontal="center"/>
    </xf>
    <xf numFmtId="178" fontId="4" fillId="0" borderId="2" xfId="1" applyNumberFormat="1" applyFont="1" applyBorder="1" applyAlignment="1">
      <alignment horizontal="center" vertical="center"/>
    </xf>
    <xf numFmtId="179" fontId="2" fillId="0" borderId="0" xfId="0" applyNumberFormat="1" applyFont="1"/>
    <xf numFmtId="0" fontId="13" fillId="0" borderId="2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179" fontId="1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7" fillId="0" borderId="2" xfId="0" applyFont="1" applyBorder="1"/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176" fontId="7" fillId="0" borderId="2" xfId="1" applyFont="1" applyBorder="1"/>
    <xf numFmtId="176" fontId="7" fillId="0" borderId="2" xfId="1" applyFont="1" applyFill="1" applyBorder="1"/>
    <xf numFmtId="178" fontId="5" fillId="0" borderId="2" xfId="1" applyNumberFormat="1" applyFont="1" applyBorder="1" applyAlignment="1">
      <alignment horizontal="center"/>
    </xf>
    <xf numFmtId="0" fontId="5" fillId="0" borderId="2" xfId="1" applyNumberFormat="1" applyFont="1" applyBorder="1" applyAlignment="1">
      <alignment horizontal="center"/>
    </xf>
    <xf numFmtId="10" fontId="17" fillId="0" borderId="2" xfId="0" applyNumberFormat="1" applyFont="1" applyBorder="1" applyAlignment="1">
      <alignment horizontal="center"/>
    </xf>
    <xf numFmtId="0" fontId="17" fillId="0" borderId="2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10" fontId="18" fillId="0" borderId="0" xfId="0" applyNumberFormat="1" applyFont="1" applyBorder="1" applyAlignment="1">
      <alignment horizontal="center" vertical="center"/>
    </xf>
    <xf numFmtId="178" fontId="5" fillId="5" borderId="2" xfId="1" applyNumberFormat="1" applyFont="1" applyFill="1" applyBorder="1" applyAlignment="1">
      <alignment horizontal="center"/>
    </xf>
    <xf numFmtId="0" fontId="5" fillId="5" borderId="2" xfId="1" applyNumberFormat="1" applyFont="1" applyFill="1" applyBorder="1" applyAlignment="1">
      <alignment horizontal="center"/>
    </xf>
    <xf numFmtId="10" fontId="1" fillId="0" borderId="2" xfId="0" applyNumberFormat="1" applyFont="1" applyBorder="1" applyAlignment="1">
      <alignment horizontal="center"/>
    </xf>
    <xf numFmtId="176" fontId="1" fillId="0" borderId="2" xfId="0" applyNumberFormat="1" applyFont="1" applyBorder="1" applyAlignment="1">
      <alignment horizontal="center"/>
    </xf>
    <xf numFmtId="176" fontId="4" fillId="0" borderId="2" xfId="0" applyNumberFormat="1" applyFont="1" applyBorder="1"/>
    <xf numFmtId="176" fontId="4" fillId="0" borderId="2" xfId="1" applyFont="1" applyFill="1" applyBorder="1"/>
    <xf numFmtId="0" fontId="1" fillId="0" borderId="0" xfId="0" applyFont="1" applyAlignment="1">
      <alignment horizontal="left"/>
    </xf>
    <xf numFmtId="178" fontId="4" fillId="0" borderId="2" xfId="0" applyNumberFormat="1" applyFont="1" applyBorder="1"/>
    <xf numFmtId="0" fontId="0" fillId="0" borderId="2" xfId="0" applyFont="1" applyBorder="1" applyAlignment="1">
      <alignment horizontal="center"/>
    </xf>
    <xf numFmtId="176" fontId="1" fillId="0" borderId="2" xfId="1" applyFont="1" applyBorder="1"/>
    <xf numFmtId="0" fontId="2" fillId="0" borderId="0" xfId="0" applyFont="1" applyBorder="1" applyAlignment="1">
      <alignment horizontal="center"/>
    </xf>
    <xf numFmtId="178" fontId="2" fillId="0" borderId="0" xfId="0" applyNumberFormat="1" applyFont="1"/>
    <xf numFmtId="0" fontId="13" fillId="0" borderId="0" xfId="0" applyFont="1"/>
    <xf numFmtId="0" fontId="13" fillId="0" borderId="2" xfId="0" applyFont="1" applyBorder="1"/>
    <xf numFmtId="0" fontId="6" fillId="0" borderId="0" xfId="0" applyFont="1" applyAlignment="1">
      <alignment horizontal="right" vertical="center"/>
    </xf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2" xfId="0" applyFont="1" applyBorder="1" applyAlignment="1"/>
    <xf numFmtId="179" fontId="1" fillId="0" borderId="2" xfId="0" applyNumberFormat="1" applyFont="1" applyBorder="1" applyAlignment="1"/>
    <xf numFmtId="0" fontId="2" fillId="0" borderId="2" xfId="0" applyFont="1" applyBorder="1"/>
    <xf numFmtId="176" fontId="2" fillId="0" borderId="2" xfId="1" applyFont="1" applyFill="1" applyBorder="1" applyAlignment="1">
      <alignment horizontal="center"/>
    </xf>
    <xf numFmtId="1" fontId="7" fillId="0" borderId="2" xfId="0" applyNumberFormat="1" applyFont="1" applyBorder="1"/>
    <xf numFmtId="178" fontId="7" fillId="0" borderId="2" xfId="1" applyNumberFormat="1" applyFont="1" applyBorder="1"/>
    <xf numFmtId="2" fontId="7" fillId="0" borderId="2" xfId="0" applyNumberFormat="1" applyFont="1" applyBorder="1"/>
    <xf numFmtId="0" fontId="7" fillId="0" borderId="2" xfId="1" applyNumberFormat="1" applyFont="1" applyBorder="1"/>
    <xf numFmtId="2" fontId="9" fillId="0" borderId="2" xfId="0" applyNumberFormat="1" applyFont="1" applyBorder="1" applyAlignment="1">
      <alignment vertical="center"/>
    </xf>
    <xf numFmtId="10" fontId="15" fillId="0" borderId="0" xfId="0" applyNumberFormat="1" applyFont="1" applyBorder="1" applyAlignment="1">
      <alignment horizontal="center" vertical="center"/>
    </xf>
    <xf numFmtId="2" fontId="7" fillId="0" borderId="2" xfId="3" applyNumberFormat="1" applyFont="1" applyBorder="1" applyAlignment="1"/>
    <xf numFmtId="1" fontId="4" fillId="0" borderId="2" xfId="0" applyNumberFormat="1" applyFont="1" applyBorder="1"/>
    <xf numFmtId="178" fontId="4" fillId="0" borderId="2" xfId="1" applyNumberFormat="1" applyFont="1" applyBorder="1"/>
    <xf numFmtId="2" fontId="4" fillId="0" borderId="2" xfId="0" applyNumberFormat="1" applyFont="1" applyBorder="1"/>
    <xf numFmtId="0" fontId="4" fillId="0" borderId="2" xfId="1" applyNumberFormat="1" applyFont="1" applyBorder="1"/>
    <xf numFmtId="9" fontId="4" fillId="0" borderId="2" xfId="3" applyFont="1" applyBorder="1" applyAlignment="1"/>
    <xf numFmtId="10" fontId="2" fillId="0" borderId="0" xfId="0" applyNumberFormat="1" applyFont="1" applyAlignment="1">
      <alignment horizontal="center"/>
    </xf>
    <xf numFmtId="176" fontId="2" fillId="0" borderId="0" xfId="0" applyNumberFormat="1" applyFont="1"/>
    <xf numFmtId="0" fontId="1" fillId="0" borderId="1" xfId="0" applyFont="1" applyBorder="1" applyAlignment="1"/>
    <xf numFmtId="0" fontId="4" fillId="0" borderId="2" xfId="0" applyFont="1" applyBorder="1" applyAlignment="1">
      <alignment vertical="center" textRotation="90"/>
    </xf>
    <xf numFmtId="0" fontId="4" fillId="0" borderId="9" xfId="0" applyFont="1" applyBorder="1" applyAlignment="1">
      <alignment vertical="center" textRotation="90"/>
    </xf>
    <xf numFmtId="0" fontId="4" fillId="0" borderId="2" xfId="0" applyFont="1" applyBorder="1" applyAlignment="1">
      <alignment horizontal="left" vertical="center" textRotation="90"/>
    </xf>
    <xf numFmtId="0" fontId="6" fillId="0" borderId="2" xfId="0" applyFont="1" applyBorder="1" applyAlignment="1">
      <alignment vertical="center" textRotation="90"/>
    </xf>
    <xf numFmtId="0" fontId="18" fillId="0" borderId="2" xfId="0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 textRotation="90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 textRotation="90"/>
    </xf>
    <xf numFmtId="0" fontId="2" fillId="0" borderId="2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18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8" fillId="0" borderId="4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2" fontId="4" fillId="0" borderId="5" xfId="0" applyNumberFormat="1" applyFont="1" applyBorder="1" applyAlignment="1" quotePrefix="1">
      <alignment horizontal="center" vertical="center"/>
    </xf>
    <xf numFmtId="2" fontId="4" fillId="0" borderId="6" xfId="0" applyNumberFormat="1" applyFont="1" applyBorder="1" applyAlignment="1" quotePrefix="1">
      <alignment horizontal="center" vertical="center" wrapText="1"/>
    </xf>
    <xf numFmtId="1" fontId="4" fillId="0" borderId="2" xfId="0" applyNumberFormat="1" applyFont="1" applyBorder="1" applyAlignment="1" quotePrefix="1">
      <alignment horizontal="center" vertical="center"/>
    </xf>
    <xf numFmtId="1" fontId="4" fillId="0" borderId="6" xfId="0" applyNumberFormat="1" applyFont="1" applyBorder="1" applyAlignment="1" quotePrefix="1">
      <alignment horizontal="center" vertical="center"/>
    </xf>
    <xf numFmtId="2" fontId="4" fillId="0" borderId="2" xfId="0" applyNumberFormat="1" applyFont="1" applyBorder="1" applyAlignment="1" quotePrefix="1">
      <alignment horizontal="center" vertical="center"/>
    </xf>
    <xf numFmtId="2" fontId="7" fillId="0" borderId="2" xfId="0" applyNumberFormat="1" applyFont="1" applyBorder="1" applyAlignment="1" quotePrefix="1">
      <alignment horizontal="center" vertical="center"/>
    </xf>
    <xf numFmtId="1" fontId="7" fillId="0" borderId="2" xfId="0" applyNumberFormat="1" applyFont="1" applyBorder="1" applyAlignment="1" quotePrefix="1">
      <alignment horizontal="center" vertical="center"/>
    </xf>
    <xf numFmtId="9" fontId="4" fillId="0" borderId="2" xfId="0" applyNumberFormat="1" applyFont="1" applyBorder="1" applyAlignment="1" quotePrefix="1">
      <alignment horizontal="center" vertical="center"/>
    </xf>
    <xf numFmtId="9" fontId="4" fillId="0" borderId="2" xfId="3" applyFont="1" applyFill="1" applyBorder="1" applyAlignment="1" quotePrefix="1">
      <alignment horizontal="center" vertical="center"/>
    </xf>
    <xf numFmtId="1" fontId="4" fillId="0" borderId="6" xfId="0" applyNumberFormat="1" applyFont="1" applyBorder="1" applyAlignment="1" quotePrefix="1">
      <alignment vertical="center"/>
    </xf>
    <xf numFmtId="1" fontId="4" fillId="0" borderId="2" xfId="0" applyNumberFormat="1" applyFont="1" applyBorder="1" applyAlignment="1" quotePrefix="1">
      <alignment vertical="center"/>
    </xf>
    <xf numFmtId="10" fontId="1" fillId="0" borderId="2" xfId="0" applyNumberFormat="1" applyFont="1" applyBorder="1" applyAlignment="1" quotePrefix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D162"/>
  <sheetViews>
    <sheetView tabSelected="1" zoomScale="80" zoomScaleNormal="80" workbookViewId="0">
      <pane xSplit="1" ySplit="3" topLeftCell="B44" activePane="bottomRight" state="frozen"/>
      <selection/>
      <selection pane="topRight"/>
      <selection pane="bottomLeft"/>
      <selection pane="bottomRight" activeCell="I45" sqref="I45"/>
    </sheetView>
  </sheetViews>
  <sheetFormatPr defaultColWidth="8.71428571428571" defaultRowHeight="12.75"/>
  <cols>
    <col min="1" max="1" width="17.7142857142857" style="2" customWidth="1"/>
    <col min="2" max="2" width="10.7142857142857" style="2" customWidth="1"/>
    <col min="3" max="3" width="8.71428571428571" style="2"/>
    <col min="4" max="4" width="10.8571428571429" style="2" customWidth="1"/>
    <col min="5" max="5" width="12.7142857142857" style="2" customWidth="1"/>
    <col min="6" max="6" width="11.1428571428571" style="2" customWidth="1"/>
    <col min="7" max="7" width="10.5714285714286" style="2" customWidth="1"/>
    <col min="8" max="8" width="8.71428571428571" style="2"/>
    <col min="9" max="9" width="24.5714285714286" style="2" customWidth="1"/>
    <col min="10" max="10" width="13.5714285714286" style="2" customWidth="1"/>
    <col min="11" max="11" width="12.4285714285714" style="2" customWidth="1"/>
    <col min="12" max="12" width="8.71428571428571" style="2"/>
    <col min="13" max="13" width="24.5714285714286" style="2" customWidth="1"/>
    <col min="14" max="14" width="10.2857142857143" style="2" customWidth="1"/>
    <col min="15" max="15" width="10" style="2" customWidth="1"/>
    <col min="16" max="16" width="8.71428571428571" style="2"/>
    <col min="17" max="17" width="12.4285714285714" style="2" customWidth="1"/>
    <col min="18" max="18" width="8.71428571428571" style="2"/>
    <col min="19" max="19" width="12.4285714285714" style="2" customWidth="1"/>
    <col min="20" max="20" width="8.71428571428571" style="2"/>
    <col min="21" max="21" width="5.28571428571429" style="2" customWidth="1"/>
    <col min="22" max="22" width="24.5714285714286" style="2" customWidth="1"/>
    <col min="23" max="23" width="8.71428571428571" style="2"/>
    <col min="24" max="24" width="13.5714285714286" style="2" customWidth="1"/>
    <col min="25" max="25" width="8.71428571428571" style="2"/>
    <col min="26" max="26" width="24.5714285714286" style="2" customWidth="1"/>
    <col min="27" max="27" width="10.8571428571429" style="2" customWidth="1"/>
    <col min="28" max="28" width="13.5714285714286" style="2" customWidth="1"/>
    <col min="29" max="29" width="8.71428571428571" style="2"/>
    <col min="30" max="30" width="14.8571428571429" style="2" customWidth="1"/>
    <col min="31" max="31" width="13.4285714285714" style="2" customWidth="1"/>
    <col min="32" max="32" width="14" style="2" customWidth="1"/>
    <col min="33" max="33" width="11" style="3" customWidth="1"/>
    <col min="34" max="34" width="17.7142857142857" style="2" customWidth="1"/>
    <col min="35" max="35" width="13" style="2" customWidth="1"/>
    <col min="36" max="36" width="12.1428571428571" style="2" customWidth="1"/>
    <col min="37" max="37" width="8.71428571428571" style="2"/>
    <col min="38" max="38" width="15.4285714285714" style="2" customWidth="1"/>
    <col min="39" max="39" width="12.1428571428571" style="2" customWidth="1"/>
    <col min="40" max="40" width="13.4285714285714" style="2" customWidth="1"/>
    <col min="41" max="41" width="9.85714285714286" style="2" customWidth="1"/>
    <col min="42" max="42" width="17" style="2" customWidth="1"/>
    <col min="43" max="43" width="8.71428571428571" style="2"/>
    <col min="44" max="44" width="12" style="2" customWidth="1"/>
    <col min="45" max="45" width="8.71428571428571" style="2"/>
    <col min="46" max="46" width="14.7142857142857" style="2" customWidth="1"/>
    <col min="47" max="47" width="9.57142857142857" style="2" customWidth="1"/>
    <col min="48" max="48" width="11.2857142857143" style="2" customWidth="1"/>
    <col min="49" max="49" width="8.71428571428571" style="2"/>
    <col min="50" max="50" width="15" style="2" customWidth="1"/>
    <col min="51" max="51" width="8.71428571428571" style="2"/>
    <col min="52" max="52" width="10" style="2" customWidth="1"/>
    <col min="53" max="53" width="8.71428571428571" style="2"/>
    <col min="54" max="54" width="15" style="2" customWidth="1"/>
    <col min="55" max="55" width="13" style="2" customWidth="1"/>
    <col min="56" max="56" width="10.2857142857143" style="2" customWidth="1"/>
    <col min="57" max="57" width="8.71428571428571" style="2"/>
    <col min="58" max="58" width="14" style="2" customWidth="1"/>
    <col min="59" max="59" width="12.4285714285714" style="2" customWidth="1"/>
    <col min="60" max="60" width="11.7142857142857" style="2" customWidth="1"/>
    <col min="61" max="61" width="8.71428571428571" style="2"/>
    <col min="62" max="62" width="15" style="2" customWidth="1"/>
    <col min="63" max="63" width="10.1428571428571" style="2" customWidth="1"/>
    <col min="64" max="64" width="16.4285714285714" style="2" customWidth="1"/>
    <col min="65" max="65" width="8.71428571428571" style="2"/>
    <col min="66" max="66" width="15" style="2" customWidth="1"/>
    <col min="67" max="67" width="10.1428571428571" style="2" customWidth="1"/>
    <col min="68" max="68" width="11.5714285714286" style="2" customWidth="1"/>
    <col min="69" max="69" width="8.71428571428571" style="2"/>
    <col min="70" max="70" width="12.5714285714286" style="2" customWidth="1"/>
    <col min="71" max="73" width="8.71428571428571" style="2"/>
    <col min="74" max="74" width="12.5714285714286" style="2" customWidth="1"/>
    <col min="75" max="76" width="8.71428571428571" style="2"/>
    <col min="77" max="77" width="11.5714285714286" style="2" customWidth="1"/>
    <col min="78" max="78" width="13.1428571428571" style="2" customWidth="1"/>
    <col min="79" max="82" width="8.71428571428571" style="2"/>
    <col min="83" max="83" width="11.7142857142857" style="2"/>
    <col min="84" max="84" width="8.71428571428571" style="2"/>
    <col min="85" max="85" width="13" style="2" customWidth="1"/>
    <col min="86" max="86" width="12.8571428571429" style="2"/>
    <col min="87" max="87" width="8.71428571428571" style="2"/>
    <col min="88" max="88" width="12.8571428571429" style="2" customWidth="1"/>
    <col min="89" max="98" width="8.71428571428571" style="2"/>
    <col min="99" max="99" width="14.8571428571429" style="2" customWidth="1"/>
    <col min="100" max="105" width="8.71428571428571" style="2"/>
    <col min="106" max="106" width="13.8571428571429" style="2" customWidth="1"/>
    <col min="107" max="109" width="8.71428571428571" style="2"/>
    <col min="110" max="110" width="12.5714285714286" style="2" customWidth="1"/>
    <col min="111" max="120" width="8.71428571428571" style="2"/>
    <col min="121" max="121" width="15.1428571428571" style="2" customWidth="1"/>
    <col min="122" max="126" width="8.71428571428571" style="2"/>
    <col min="127" max="127" width="11.7142857142857" style="2" customWidth="1"/>
    <col min="128" max="131" width="8.71428571428571" style="2"/>
    <col min="132" max="132" width="14.5714285714286" style="2" customWidth="1"/>
    <col min="133" max="147" width="8.71428571428571" style="2"/>
    <col min="148" max="148" width="11.7142857142857" style="2" customWidth="1"/>
    <col min="149" max="176" width="8.71428571428571" style="2"/>
    <col min="177" max="177" width="10.8571428571429" style="2" customWidth="1"/>
    <col min="178" max="179" width="8.71428571428571" style="2"/>
    <col min="180" max="180" width="10.7142857142857" style="2" customWidth="1"/>
    <col min="181" max="181" width="10.5714285714286" style="2" customWidth="1"/>
    <col min="182" max="182" width="11.4285714285714" style="2" customWidth="1"/>
    <col min="183" max="183" width="10.5714285714286" style="2" customWidth="1"/>
    <col min="184" max="189" width="8.71428571428571" style="2"/>
    <col min="190" max="190" width="15.2857142857143" style="2" customWidth="1"/>
    <col min="191" max="191" width="10.7142857142857" style="2" customWidth="1"/>
    <col min="192" max="192" width="10.5714285714286" style="2" customWidth="1"/>
    <col min="193" max="193" width="12.1428571428571" style="2" customWidth="1"/>
    <col min="194" max="238" width="8.71428571428571" style="2"/>
    <col min="239" max="239" width="13.7142857142857" style="2" customWidth="1"/>
    <col min="240" max="16384" width="8.71428571428571" style="2"/>
  </cols>
  <sheetData>
    <row r="1" ht="15" customHeight="1" spans="1:235">
      <c r="A1" s="4" t="s">
        <v>0</v>
      </c>
      <c r="B1" s="4"/>
      <c r="C1" s="4"/>
      <c r="D1" s="4"/>
      <c r="E1" s="4"/>
      <c r="F1" s="4"/>
      <c r="G1" s="4"/>
      <c r="H1" s="4"/>
      <c r="I1" s="4"/>
      <c r="J1" s="5"/>
      <c r="K1" s="4" t="s">
        <v>1</v>
      </c>
      <c r="L1" s="4"/>
      <c r="M1" s="4"/>
      <c r="N1" s="4"/>
      <c r="O1" s="4"/>
      <c r="P1" s="4"/>
      <c r="Q1" s="4"/>
      <c r="R1" s="4"/>
      <c r="S1" s="4"/>
      <c r="U1" s="1"/>
      <c r="V1" s="4" t="s">
        <v>2</v>
      </c>
      <c r="W1" s="4"/>
      <c r="X1" s="4"/>
      <c r="Y1" s="4"/>
      <c r="Z1" s="4"/>
      <c r="AA1" s="4"/>
      <c r="AB1" s="4"/>
      <c r="AC1" s="4"/>
      <c r="AD1" s="4"/>
      <c r="AE1" s="1"/>
      <c r="AF1" s="1"/>
      <c r="AG1" s="4" t="s">
        <v>3</v>
      </c>
      <c r="AH1" s="4"/>
      <c r="AI1" s="4" t="s">
        <v>3</v>
      </c>
      <c r="AJ1" s="4"/>
      <c r="AK1" s="4"/>
      <c r="AL1" s="4"/>
      <c r="AM1" s="4"/>
      <c r="AN1" s="4"/>
      <c r="AO1" s="4"/>
      <c r="AR1" s="6" t="s">
        <v>4</v>
      </c>
      <c r="AS1" s="6"/>
      <c r="AT1" s="6"/>
      <c r="AU1" s="6"/>
      <c r="AV1" s="6"/>
      <c r="AW1" s="6"/>
      <c r="AX1" s="6"/>
      <c r="AY1" s="6"/>
      <c r="AZ1" s="6"/>
      <c r="BC1" s="6" t="s">
        <v>5</v>
      </c>
      <c r="BD1" s="6"/>
      <c r="BE1" s="6"/>
      <c r="BF1" s="6"/>
      <c r="BG1" s="6"/>
      <c r="BH1" s="6"/>
      <c r="BI1" s="6"/>
      <c r="BJ1" s="6"/>
      <c r="BK1" s="6"/>
      <c r="BN1" s="6" t="s">
        <v>6</v>
      </c>
      <c r="BO1" s="6"/>
      <c r="BP1" s="6"/>
      <c r="BQ1" s="6"/>
      <c r="BR1" s="6"/>
      <c r="BS1" s="6"/>
      <c r="BT1" s="6"/>
      <c r="BU1" s="6"/>
      <c r="BV1" s="6"/>
      <c r="BY1" s="6" t="s">
        <v>7</v>
      </c>
      <c r="BZ1" s="6"/>
      <c r="CA1" s="6"/>
      <c r="CB1" s="6"/>
      <c r="CC1" s="6"/>
      <c r="CD1" s="6"/>
      <c r="CE1" s="6"/>
      <c r="CF1" s="6"/>
      <c r="CG1" s="6"/>
      <c r="CJ1" s="6" t="s">
        <v>8</v>
      </c>
      <c r="CK1" s="6"/>
      <c r="CL1" s="6"/>
      <c r="CM1" s="6"/>
      <c r="CN1" s="6"/>
      <c r="CO1" s="6"/>
      <c r="CP1" s="6"/>
      <c r="CQ1" s="6"/>
      <c r="CR1" s="6"/>
      <c r="CU1" s="6" t="s">
        <v>9</v>
      </c>
      <c r="CV1" s="6"/>
      <c r="CW1" s="6"/>
      <c r="CX1" s="6"/>
      <c r="CY1" s="6"/>
      <c r="CZ1" s="6"/>
      <c r="DA1" s="6"/>
      <c r="DB1" s="6"/>
      <c r="DC1" s="6"/>
      <c r="DF1" s="6" t="s">
        <v>10</v>
      </c>
      <c r="DG1" s="6"/>
      <c r="DH1" s="6"/>
      <c r="DI1" s="6"/>
      <c r="DJ1" s="6"/>
      <c r="DK1" s="6"/>
      <c r="DL1" s="6"/>
      <c r="DM1" s="6"/>
      <c r="DN1" s="6"/>
      <c r="DQ1" s="6" t="s">
        <v>11</v>
      </c>
      <c r="DR1" s="6"/>
      <c r="DS1" s="6"/>
      <c r="DT1" s="6"/>
      <c r="DU1" s="6"/>
      <c r="DV1" s="6"/>
      <c r="DW1" s="6"/>
      <c r="DX1" s="6"/>
      <c r="DY1" s="6"/>
      <c r="EB1" s="6" t="s">
        <v>12</v>
      </c>
      <c r="EC1" s="6"/>
      <c r="ED1" s="6"/>
      <c r="EE1" s="6"/>
      <c r="EF1" s="6"/>
      <c r="EG1" s="6"/>
      <c r="EH1" s="6"/>
      <c r="EI1" s="6"/>
      <c r="EJ1" s="6"/>
      <c r="EM1" s="6" t="s">
        <v>13</v>
      </c>
      <c r="EN1" s="6"/>
      <c r="EO1" s="6"/>
      <c r="EP1" s="6"/>
      <c r="EQ1" s="6"/>
      <c r="ER1" s="6"/>
      <c r="ES1" s="6"/>
      <c r="ET1" s="6"/>
      <c r="EU1" s="6"/>
      <c r="EX1" s="6" t="s">
        <v>14</v>
      </c>
      <c r="EY1" s="6"/>
      <c r="EZ1" s="6"/>
      <c r="FA1" s="6"/>
      <c r="FB1" s="6"/>
      <c r="FC1" s="6"/>
      <c r="FD1" s="6"/>
      <c r="FE1" s="6"/>
      <c r="FF1" s="6"/>
      <c r="FI1" s="6" t="s">
        <v>15</v>
      </c>
      <c r="FJ1" s="6"/>
      <c r="FK1" s="6"/>
      <c r="FL1" s="6"/>
      <c r="FM1" s="6"/>
      <c r="FN1" s="6"/>
      <c r="FO1" s="6"/>
      <c r="FP1" s="6"/>
      <c r="FQ1" s="6"/>
      <c r="FS1" s="6" t="s">
        <v>16</v>
      </c>
      <c r="FT1" s="6"/>
      <c r="FU1" s="6"/>
      <c r="FV1" s="6"/>
      <c r="FW1" s="6"/>
      <c r="FX1" s="6"/>
      <c r="FY1" s="6"/>
      <c r="FZ1" s="6"/>
      <c r="GA1" s="6"/>
      <c r="GC1" s="6" t="s">
        <v>17</v>
      </c>
      <c r="GD1" s="6"/>
      <c r="GE1" s="6"/>
      <c r="GF1" s="6"/>
      <c r="GG1" s="6"/>
      <c r="GH1" s="6"/>
      <c r="GI1" s="6"/>
      <c r="GJ1" s="6"/>
      <c r="GK1" s="6"/>
      <c r="GM1" s="6" t="s">
        <v>18</v>
      </c>
      <c r="GN1" s="6"/>
      <c r="GO1" s="6"/>
      <c r="GP1" s="6"/>
      <c r="GQ1" s="6"/>
      <c r="GR1" s="6"/>
      <c r="GS1" s="6"/>
      <c r="GT1" s="6"/>
      <c r="GU1" s="6"/>
      <c r="GV1" s="6"/>
      <c r="GW1" s="6" t="s">
        <v>19</v>
      </c>
      <c r="GX1" s="6"/>
      <c r="GY1" s="6"/>
      <c r="GZ1" s="6"/>
      <c r="HA1" s="6"/>
      <c r="HB1" s="6"/>
      <c r="HC1" s="6"/>
      <c r="HD1" s="6"/>
      <c r="HE1" s="6"/>
      <c r="HF1" s="6"/>
      <c r="HG1" s="6" t="s">
        <v>20</v>
      </c>
      <c r="HH1" s="6"/>
      <c r="HI1" s="6"/>
      <c r="HJ1" s="6"/>
      <c r="HK1" s="6"/>
      <c r="HL1" s="6"/>
      <c r="HM1" s="6"/>
      <c r="HN1" s="6"/>
      <c r="HO1" s="6"/>
      <c r="HQ1" s="6" t="s">
        <v>21</v>
      </c>
      <c r="HR1" s="6"/>
      <c r="HS1" s="6"/>
      <c r="HT1" s="6"/>
      <c r="HU1" s="6"/>
      <c r="HV1" s="6"/>
      <c r="HW1" s="6"/>
      <c r="HX1" s="6"/>
      <c r="HY1" s="6"/>
    </row>
    <row r="2" ht="15" spans="1:235">
      <c r="A2" s="7" t="s">
        <v>22</v>
      </c>
      <c r="AG2" s="8" t="s">
        <v>22</v>
      </c>
      <c r="AH2" s="8"/>
      <c r="AI2" s="8"/>
      <c r="AJ2" s="8"/>
      <c r="AK2" s="8"/>
      <c r="AL2" s="8"/>
      <c r="AM2" s="8"/>
      <c r="AN2" s="8"/>
      <c r="AO2" s="8"/>
      <c r="AR2" s="8" t="s">
        <v>22</v>
      </c>
      <c r="AS2" s="8"/>
      <c r="AT2" s="8"/>
      <c r="AU2" s="8"/>
      <c r="AV2" s="8"/>
      <c r="AW2" s="8"/>
      <c r="AX2" s="8"/>
      <c r="AY2" s="8"/>
      <c r="AZ2" s="8"/>
      <c r="BC2" s="8" t="s">
        <v>22</v>
      </c>
      <c r="BD2" s="8"/>
      <c r="BE2" s="8"/>
      <c r="BF2" s="8"/>
      <c r="BG2" s="8"/>
      <c r="BH2" s="8"/>
      <c r="BI2" s="8"/>
      <c r="BJ2" s="8"/>
      <c r="BK2" s="8"/>
      <c r="FS2" s="9" t="s">
        <v>23</v>
      </c>
      <c r="FT2" s="9"/>
      <c r="FU2" s="9"/>
      <c r="FV2" s="9"/>
      <c r="FW2" s="9"/>
      <c r="FX2" s="9"/>
      <c r="FY2" s="9"/>
      <c r="FZ2" s="9"/>
      <c r="GA2" s="9"/>
      <c r="GB2" s="10"/>
      <c r="GC2" s="9" t="s">
        <v>24</v>
      </c>
      <c r="GD2" s="9"/>
      <c r="GE2" s="9"/>
      <c r="GF2" s="9"/>
      <c r="GG2" s="9"/>
      <c r="GH2" s="9"/>
      <c r="GI2" s="9"/>
      <c r="GJ2" s="9"/>
      <c r="GK2" s="9"/>
      <c r="GL2" s="10"/>
      <c r="GM2" s="9" t="s">
        <v>25</v>
      </c>
      <c r="GN2" s="9"/>
      <c r="GO2" s="9"/>
      <c r="GP2" s="9"/>
      <c r="GQ2" s="9"/>
      <c r="GR2" s="9"/>
      <c r="GS2" s="9"/>
      <c r="GT2" s="9"/>
      <c r="GU2" s="9"/>
      <c r="GV2" s="9"/>
      <c r="GW2" s="9" t="s">
        <v>26</v>
      </c>
      <c r="GX2" s="9"/>
      <c r="GY2" s="9"/>
      <c r="GZ2" s="9"/>
      <c r="HA2" s="9"/>
      <c r="HB2" s="9"/>
      <c r="HC2" s="9"/>
      <c r="HD2" s="9"/>
      <c r="HE2" s="9"/>
      <c r="HF2" s="9"/>
      <c r="HG2" s="9" t="s">
        <v>27</v>
      </c>
      <c r="HH2" s="9"/>
      <c r="HI2" s="9"/>
      <c r="HJ2" s="9"/>
      <c r="HK2" s="9"/>
      <c r="HL2" s="9"/>
      <c r="HM2" s="9"/>
      <c r="HN2" s="9"/>
      <c r="HO2" s="9"/>
      <c r="HQ2" s="9" t="s">
        <v>28</v>
      </c>
      <c r="HR2" s="9"/>
      <c r="HS2" s="9"/>
      <c r="HT2" s="9"/>
      <c r="HU2" s="9"/>
      <c r="HV2" s="9"/>
      <c r="HW2" s="9"/>
      <c r="HX2" s="9"/>
      <c r="HY2" s="9"/>
    </row>
    <row r="3" ht="62.25" customHeight="1" spans="1:235">
      <c r="A3" s="11" t="s">
        <v>29</v>
      </c>
      <c r="B3" s="11" t="s">
        <v>30</v>
      </c>
      <c r="C3" s="11" t="s">
        <v>31</v>
      </c>
      <c r="D3" s="11" t="s">
        <v>32</v>
      </c>
      <c r="E3" s="12" t="s">
        <v>33</v>
      </c>
      <c r="F3" s="12" t="s">
        <v>34</v>
      </c>
      <c r="G3" s="12" t="s">
        <v>35</v>
      </c>
      <c r="H3" s="12" t="s">
        <v>36</v>
      </c>
      <c r="I3" s="12" t="s">
        <v>37</v>
      </c>
      <c r="J3" s="5"/>
      <c r="K3" s="11" t="s">
        <v>29</v>
      </c>
      <c r="L3" s="11" t="s">
        <v>30</v>
      </c>
      <c r="M3" s="11" t="s">
        <v>31</v>
      </c>
      <c r="N3" s="11" t="s">
        <v>32</v>
      </c>
      <c r="O3" s="12" t="s">
        <v>33</v>
      </c>
      <c r="P3" s="12" t="s">
        <v>34</v>
      </c>
      <c r="Q3" s="12" t="s">
        <v>35</v>
      </c>
      <c r="R3" s="12" t="s">
        <v>36</v>
      </c>
      <c r="S3" s="12" t="s">
        <v>37</v>
      </c>
      <c r="V3" s="11" t="s">
        <v>29</v>
      </c>
      <c r="W3" s="11" t="s">
        <v>30</v>
      </c>
      <c r="X3" s="11" t="s">
        <v>31</v>
      </c>
      <c r="Y3" s="11" t="s">
        <v>32</v>
      </c>
      <c r="Z3" s="12" t="s">
        <v>33</v>
      </c>
      <c r="AA3" s="12" t="s">
        <v>34</v>
      </c>
      <c r="AB3" s="12" t="s">
        <v>35</v>
      </c>
      <c r="AC3" s="12" t="s">
        <v>36</v>
      </c>
      <c r="AD3" s="12" t="s">
        <v>37</v>
      </c>
      <c r="AE3" s="13"/>
      <c r="AF3" s="13"/>
      <c r="AG3" s="14" t="s">
        <v>29</v>
      </c>
      <c r="AH3" s="15" t="s">
        <v>30</v>
      </c>
      <c r="AI3" s="15" t="s">
        <v>31</v>
      </c>
      <c r="AJ3" s="15" t="s">
        <v>32</v>
      </c>
      <c r="AK3" s="15" t="s">
        <v>33</v>
      </c>
      <c r="AL3" s="15" t="s">
        <v>34</v>
      </c>
      <c r="AM3" s="15" t="s">
        <v>35</v>
      </c>
      <c r="AN3" s="15" t="s">
        <v>36</v>
      </c>
      <c r="AO3" s="15" t="s">
        <v>37</v>
      </c>
      <c r="AR3" s="16" t="s">
        <v>29</v>
      </c>
      <c r="AS3" s="16" t="s">
        <v>30</v>
      </c>
      <c r="AT3" s="16" t="s">
        <v>31</v>
      </c>
      <c r="AU3" s="16" t="s">
        <v>32</v>
      </c>
      <c r="AV3" s="15" t="s">
        <v>33</v>
      </c>
      <c r="AW3" s="15" t="s">
        <v>34</v>
      </c>
      <c r="AX3" s="15" t="s">
        <v>35</v>
      </c>
      <c r="AY3" s="15" t="s">
        <v>36</v>
      </c>
      <c r="AZ3" s="15" t="s">
        <v>37</v>
      </c>
      <c r="BC3" s="16" t="s">
        <v>29</v>
      </c>
      <c r="BD3" s="16" t="s">
        <v>30</v>
      </c>
      <c r="BE3" s="16" t="s">
        <v>31</v>
      </c>
      <c r="BF3" s="16" t="s">
        <v>32</v>
      </c>
      <c r="BG3" s="16" t="s">
        <v>33</v>
      </c>
      <c r="BH3" s="16" t="s">
        <v>34</v>
      </c>
      <c r="BI3" s="16" t="s">
        <v>35</v>
      </c>
      <c r="BJ3" s="16" t="s">
        <v>36</v>
      </c>
      <c r="BK3" s="16" t="s">
        <v>37</v>
      </c>
      <c r="BN3" s="16" t="s">
        <v>29</v>
      </c>
      <c r="BO3" s="16" t="s">
        <v>30</v>
      </c>
      <c r="BP3" s="16" t="s">
        <v>31</v>
      </c>
      <c r="BQ3" s="16" t="s">
        <v>32</v>
      </c>
      <c r="BR3" s="16" t="s">
        <v>33</v>
      </c>
      <c r="BS3" s="16" t="s">
        <v>34</v>
      </c>
      <c r="BT3" s="16" t="s">
        <v>35</v>
      </c>
      <c r="BU3" s="16" t="s">
        <v>36</v>
      </c>
      <c r="BV3" s="16" t="s">
        <v>37</v>
      </c>
      <c r="BY3" s="16" t="s">
        <v>29</v>
      </c>
      <c r="BZ3" s="16" t="s">
        <v>30</v>
      </c>
      <c r="CA3" s="16" t="s">
        <v>31</v>
      </c>
      <c r="CB3" s="16" t="s">
        <v>32</v>
      </c>
      <c r="CC3" s="16" t="s">
        <v>33</v>
      </c>
      <c r="CD3" s="16" t="s">
        <v>34</v>
      </c>
      <c r="CE3" s="16" t="s">
        <v>35</v>
      </c>
      <c r="CF3" s="16" t="s">
        <v>36</v>
      </c>
      <c r="CG3" s="16" t="s">
        <v>37</v>
      </c>
      <c r="CJ3" s="16" t="s">
        <v>29</v>
      </c>
      <c r="CK3" s="16" t="s">
        <v>30</v>
      </c>
      <c r="CL3" s="16" t="s">
        <v>31</v>
      </c>
      <c r="CM3" s="16" t="s">
        <v>32</v>
      </c>
      <c r="CN3" s="16" t="s">
        <v>33</v>
      </c>
      <c r="CO3" s="16" t="s">
        <v>34</v>
      </c>
      <c r="CP3" s="16" t="s">
        <v>35</v>
      </c>
      <c r="CQ3" s="16" t="s">
        <v>36</v>
      </c>
      <c r="CR3" s="16" t="s">
        <v>37</v>
      </c>
      <c r="CU3" s="16" t="s">
        <v>29</v>
      </c>
      <c r="CV3" s="16" t="s">
        <v>30</v>
      </c>
      <c r="CW3" s="16" t="s">
        <v>31</v>
      </c>
      <c r="CX3" s="16" t="s">
        <v>32</v>
      </c>
      <c r="CY3" s="16" t="s">
        <v>33</v>
      </c>
      <c r="CZ3" s="16" t="s">
        <v>34</v>
      </c>
      <c r="DA3" s="16" t="s">
        <v>35</v>
      </c>
      <c r="DB3" s="16" t="s">
        <v>36</v>
      </c>
      <c r="DC3" s="16" t="s">
        <v>37</v>
      </c>
      <c r="DF3" s="16" t="s">
        <v>29</v>
      </c>
      <c r="DG3" s="16" t="s">
        <v>30</v>
      </c>
      <c r="DH3" s="16" t="s">
        <v>31</v>
      </c>
      <c r="DI3" s="16" t="s">
        <v>32</v>
      </c>
      <c r="DJ3" s="16" t="s">
        <v>33</v>
      </c>
      <c r="DK3" s="16" t="s">
        <v>34</v>
      </c>
      <c r="DL3" s="16" t="s">
        <v>35</v>
      </c>
      <c r="DM3" s="16" t="s">
        <v>36</v>
      </c>
      <c r="DN3" s="16" t="s">
        <v>37</v>
      </c>
      <c r="DQ3" s="16" t="s">
        <v>29</v>
      </c>
      <c r="DR3" s="16" t="s">
        <v>30</v>
      </c>
      <c r="DS3" s="16" t="s">
        <v>31</v>
      </c>
      <c r="DT3" s="16" t="s">
        <v>32</v>
      </c>
      <c r="DU3" s="16" t="s">
        <v>33</v>
      </c>
      <c r="DV3" s="16" t="s">
        <v>34</v>
      </c>
      <c r="DW3" s="16" t="s">
        <v>35</v>
      </c>
      <c r="DX3" s="16" t="s">
        <v>36</v>
      </c>
      <c r="DY3" s="16" t="s">
        <v>37</v>
      </c>
      <c r="EB3" s="11" t="s">
        <v>29</v>
      </c>
      <c r="EC3" s="11" t="s">
        <v>30</v>
      </c>
      <c r="ED3" s="11" t="s">
        <v>31</v>
      </c>
      <c r="EE3" s="11" t="s">
        <v>32</v>
      </c>
      <c r="EF3" s="11" t="s">
        <v>33</v>
      </c>
      <c r="EG3" s="11" t="s">
        <v>34</v>
      </c>
      <c r="EH3" s="11" t="s">
        <v>35</v>
      </c>
      <c r="EI3" s="11" t="s">
        <v>36</v>
      </c>
      <c r="EJ3" s="12" t="s">
        <v>37</v>
      </c>
      <c r="EM3" s="11" t="s">
        <v>29</v>
      </c>
      <c r="EN3" s="11" t="s">
        <v>30</v>
      </c>
      <c r="EO3" s="11" t="s">
        <v>31</v>
      </c>
      <c r="EP3" s="11" t="s">
        <v>32</v>
      </c>
      <c r="EQ3" s="11" t="s">
        <v>33</v>
      </c>
      <c r="ER3" s="11" t="s">
        <v>34</v>
      </c>
      <c r="ES3" s="11" t="s">
        <v>35</v>
      </c>
      <c r="ET3" s="11" t="s">
        <v>36</v>
      </c>
      <c r="EU3" s="12" t="s">
        <v>37</v>
      </c>
      <c r="EX3" s="11" t="s">
        <v>29</v>
      </c>
      <c r="EY3" s="11" t="s">
        <v>30</v>
      </c>
      <c r="EZ3" s="11" t="s">
        <v>31</v>
      </c>
      <c r="FA3" s="11" t="s">
        <v>32</v>
      </c>
      <c r="FB3" s="11" t="s">
        <v>33</v>
      </c>
      <c r="FC3" s="11" t="s">
        <v>34</v>
      </c>
      <c r="FD3" s="11" t="s">
        <v>35</v>
      </c>
      <c r="FE3" s="11" t="s">
        <v>36</v>
      </c>
      <c r="FF3" s="12" t="s">
        <v>37</v>
      </c>
      <c r="FI3" s="17" t="s">
        <v>29</v>
      </c>
      <c r="FJ3" s="18" t="s">
        <v>30</v>
      </c>
      <c r="FK3" s="18" t="s">
        <v>31</v>
      </c>
      <c r="FL3" s="18" t="s">
        <v>32</v>
      </c>
      <c r="FM3" s="19" t="s">
        <v>33</v>
      </c>
      <c r="FN3" s="19" t="s">
        <v>34</v>
      </c>
      <c r="FO3" s="19" t="s">
        <v>35</v>
      </c>
      <c r="FP3" s="19" t="s">
        <v>36</v>
      </c>
      <c r="FQ3" s="19" t="s">
        <v>37</v>
      </c>
      <c r="FS3" s="20" t="s">
        <v>29</v>
      </c>
      <c r="FT3" s="21" t="s">
        <v>30</v>
      </c>
      <c r="FU3" s="21" t="s">
        <v>31</v>
      </c>
      <c r="FV3" s="21" t="s">
        <v>32</v>
      </c>
      <c r="FW3" s="22" t="s">
        <v>33</v>
      </c>
      <c r="FX3" s="22" t="s">
        <v>34</v>
      </c>
      <c r="FY3" s="22" t="s">
        <v>35</v>
      </c>
      <c r="FZ3" s="22" t="s">
        <v>36</v>
      </c>
      <c r="GA3" s="22" t="s">
        <v>37</v>
      </c>
      <c r="GC3" s="20" t="s">
        <v>29</v>
      </c>
      <c r="GD3" s="21" t="s">
        <v>30</v>
      </c>
      <c r="GE3" s="21" t="s">
        <v>31</v>
      </c>
      <c r="GF3" s="21" t="s">
        <v>32</v>
      </c>
      <c r="GG3" s="22" t="s">
        <v>33</v>
      </c>
      <c r="GH3" s="22" t="s">
        <v>34</v>
      </c>
      <c r="GI3" s="22" t="s">
        <v>35</v>
      </c>
      <c r="GJ3" s="22" t="s">
        <v>36</v>
      </c>
      <c r="GK3" s="22" t="s">
        <v>37</v>
      </c>
      <c r="GM3" s="20" t="s">
        <v>29</v>
      </c>
      <c r="GN3" s="21" t="s">
        <v>30</v>
      </c>
      <c r="GO3" s="21" t="s">
        <v>31</v>
      </c>
      <c r="GP3" s="21" t="s">
        <v>32</v>
      </c>
      <c r="GQ3" s="22" t="s">
        <v>33</v>
      </c>
      <c r="GR3" s="22" t="s">
        <v>34</v>
      </c>
      <c r="GS3" s="22" t="s">
        <v>35</v>
      </c>
      <c r="GT3" s="22" t="s">
        <v>36</v>
      </c>
      <c r="GU3" s="22" t="s">
        <v>37</v>
      </c>
      <c r="GV3" s="23"/>
      <c r="GW3" s="24" t="s">
        <v>29</v>
      </c>
      <c r="GX3" s="24" t="s">
        <v>30</v>
      </c>
      <c r="GY3" s="24" t="s">
        <v>31</v>
      </c>
      <c r="GZ3" s="24" t="s">
        <v>32</v>
      </c>
      <c r="HA3" s="25" t="s">
        <v>33</v>
      </c>
      <c r="HB3" s="25" t="s">
        <v>34</v>
      </c>
      <c r="HC3" s="25" t="s">
        <v>35</v>
      </c>
      <c r="HD3" s="25" t="s">
        <v>36</v>
      </c>
      <c r="HE3" s="25" t="s">
        <v>37</v>
      </c>
      <c r="HF3" s="23"/>
      <c r="HG3" s="24" t="s">
        <v>29</v>
      </c>
      <c r="HH3" s="24" t="s">
        <v>30</v>
      </c>
      <c r="HI3" s="24" t="s">
        <v>31</v>
      </c>
      <c r="HJ3" s="24" t="s">
        <v>32</v>
      </c>
      <c r="HK3" s="25" t="s">
        <v>33</v>
      </c>
      <c r="HL3" s="25" t="s">
        <v>34</v>
      </c>
      <c r="HM3" s="25" t="s">
        <v>35</v>
      </c>
      <c r="HN3" s="25" t="s">
        <v>36</v>
      </c>
      <c r="HO3" s="25" t="s">
        <v>37</v>
      </c>
      <c r="HQ3" s="24" t="s">
        <v>29</v>
      </c>
      <c r="HR3" s="24" t="s">
        <v>30</v>
      </c>
      <c r="HS3" s="24" t="s">
        <v>31</v>
      </c>
      <c r="HT3" s="24" t="s">
        <v>32</v>
      </c>
      <c r="HU3" s="25" t="s">
        <v>33</v>
      </c>
      <c r="HV3" s="25" t="s">
        <v>34</v>
      </c>
      <c r="HW3" s="25" t="s">
        <v>35</v>
      </c>
      <c r="HX3" s="25" t="s">
        <v>36</v>
      </c>
      <c r="HY3" s="25" t="s">
        <v>37</v>
      </c>
      <c r="HZ3" s="1" t="s">
        <v>38</v>
      </c>
      <c r="IA3" s="26" t="s">
        <v>39</v>
      </c>
    </row>
    <row r="4" ht="13.5" spans="1:235">
      <c r="A4" s="27" t="s">
        <v>40</v>
      </c>
      <c r="B4" s="28">
        <v>10</v>
      </c>
      <c r="C4" s="28">
        <v>19</v>
      </c>
      <c r="D4" s="28">
        <v>1</v>
      </c>
      <c r="E4" s="28">
        <v>30</v>
      </c>
      <c r="F4" s="28">
        <v>146</v>
      </c>
      <c r="G4" s="28">
        <v>31</v>
      </c>
      <c r="H4" s="28">
        <v>177</v>
      </c>
      <c r="I4" s="28">
        <v>279</v>
      </c>
      <c r="J4" s="5"/>
      <c r="K4" s="27" t="s">
        <v>40</v>
      </c>
      <c r="L4" s="28">
        <v>16</v>
      </c>
      <c r="M4" s="28">
        <v>23</v>
      </c>
      <c r="N4" s="28">
        <v>5</v>
      </c>
      <c r="O4" s="28">
        <v>44</v>
      </c>
      <c r="P4" s="28">
        <v>119</v>
      </c>
      <c r="Q4" s="28">
        <v>35</v>
      </c>
      <c r="R4" s="28">
        <v>154</v>
      </c>
      <c r="S4" s="28">
        <v>289</v>
      </c>
      <c r="V4" s="27" t="s">
        <v>40</v>
      </c>
      <c r="W4" s="28">
        <v>10</v>
      </c>
      <c r="X4" s="28">
        <v>11</v>
      </c>
      <c r="Y4" s="28">
        <v>0</v>
      </c>
      <c r="Z4" s="28">
        <v>21</v>
      </c>
      <c r="AA4" s="28">
        <v>69</v>
      </c>
      <c r="AB4" s="28">
        <v>19</v>
      </c>
      <c r="AC4" s="28">
        <v>88</v>
      </c>
      <c r="AD4" s="28">
        <v>177</v>
      </c>
      <c r="AE4" s="29"/>
      <c r="AF4" s="29"/>
      <c r="AG4" s="30" t="s">
        <v>40</v>
      </c>
      <c r="AH4" s="28">
        <v>7</v>
      </c>
      <c r="AI4" s="28">
        <v>10</v>
      </c>
      <c r="AJ4" s="28">
        <v>3</v>
      </c>
      <c r="AK4" s="28">
        <v>20</v>
      </c>
      <c r="AL4" s="28">
        <v>62</v>
      </c>
      <c r="AM4" s="28">
        <v>11</v>
      </c>
      <c r="AN4" s="28">
        <v>73</v>
      </c>
      <c r="AO4" s="28">
        <v>140</v>
      </c>
      <c r="AR4" s="28" t="s">
        <v>40</v>
      </c>
      <c r="AS4" s="28">
        <v>3</v>
      </c>
      <c r="AT4" s="28">
        <v>12</v>
      </c>
      <c r="AU4" s="28">
        <v>6</v>
      </c>
      <c r="AV4" s="28">
        <v>21</v>
      </c>
      <c r="AW4" s="28">
        <v>57</v>
      </c>
      <c r="AX4" s="28">
        <v>3</v>
      </c>
      <c r="AY4" s="28">
        <v>60</v>
      </c>
      <c r="AZ4" s="28">
        <v>177</v>
      </c>
      <c r="BC4" s="28" t="s">
        <v>40</v>
      </c>
      <c r="BD4" s="28">
        <v>8</v>
      </c>
      <c r="BE4" s="28">
        <v>20</v>
      </c>
      <c r="BF4" s="28">
        <v>5</v>
      </c>
      <c r="BG4" s="28">
        <v>33</v>
      </c>
      <c r="BH4" s="28">
        <v>144</v>
      </c>
      <c r="BI4" s="28">
        <v>13</v>
      </c>
      <c r="BJ4" s="28">
        <v>157</v>
      </c>
      <c r="BK4" s="28">
        <v>260</v>
      </c>
      <c r="BN4" s="28" t="s">
        <v>40</v>
      </c>
      <c r="BO4" s="28">
        <v>10</v>
      </c>
      <c r="BP4" s="28">
        <v>13</v>
      </c>
      <c r="BQ4" s="28">
        <v>6</v>
      </c>
      <c r="BR4" s="28">
        <v>29</v>
      </c>
      <c r="BS4" s="28">
        <v>107</v>
      </c>
      <c r="BT4" s="28">
        <v>23</v>
      </c>
      <c r="BU4" s="28">
        <v>130</v>
      </c>
      <c r="BV4" s="28">
        <v>224</v>
      </c>
      <c r="BY4" s="28" t="s">
        <v>40</v>
      </c>
      <c r="BZ4" s="28">
        <v>5</v>
      </c>
      <c r="CA4" s="28">
        <v>17</v>
      </c>
      <c r="CB4" s="28">
        <v>2</v>
      </c>
      <c r="CC4" s="28">
        <v>24</v>
      </c>
      <c r="CD4" s="28">
        <v>101</v>
      </c>
      <c r="CE4" s="28">
        <v>9</v>
      </c>
      <c r="CF4" s="28">
        <v>110</v>
      </c>
      <c r="CG4" s="28">
        <v>226</v>
      </c>
      <c r="CJ4" s="28" t="s">
        <v>40</v>
      </c>
      <c r="CK4" s="28">
        <v>7</v>
      </c>
      <c r="CL4" s="28">
        <v>13</v>
      </c>
      <c r="CM4" s="28">
        <v>13</v>
      </c>
      <c r="CN4" s="28">
        <v>33</v>
      </c>
      <c r="CO4" s="28">
        <v>89</v>
      </c>
      <c r="CP4" s="28">
        <v>7</v>
      </c>
      <c r="CQ4" s="28">
        <v>96</v>
      </c>
      <c r="CR4" s="28">
        <v>209</v>
      </c>
      <c r="CU4" s="28" t="s">
        <v>40</v>
      </c>
      <c r="CV4" s="28">
        <v>7</v>
      </c>
      <c r="CW4" s="28">
        <v>5</v>
      </c>
      <c r="CX4" s="28">
        <v>0</v>
      </c>
      <c r="CY4" s="28">
        <v>12</v>
      </c>
      <c r="CZ4" s="28">
        <v>45</v>
      </c>
      <c r="DA4" s="28">
        <v>16</v>
      </c>
      <c r="DB4" s="28">
        <v>61</v>
      </c>
      <c r="DC4" s="28">
        <v>81</v>
      </c>
      <c r="DF4" s="28" t="s">
        <v>40</v>
      </c>
      <c r="DG4" s="28">
        <v>3</v>
      </c>
      <c r="DH4" s="28">
        <v>6</v>
      </c>
      <c r="DI4" s="28">
        <v>3</v>
      </c>
      <c r="DJ4" s="28">
        <v>12</v>
      </c>
      <c r="DK4" s="28">
        <v>22</v>
      </c>
      <c r="DL4" s="28">
        <v>3</v>
      </c>
      <c r="DM4" s="28">
        <v>25</v>
      </c>
      <c r="DN4" s="28">
        <v>78</v>
      </c>
      <c r="DQ4" s="28" t="s">
        <v>40</v>
      </c>
      <c r="DR4" s="28">
        <v>2</v>
      </c>
      <c r="DS4" s="28">
        <v>8</v>
      </c>
      <c r="DT4" s="28">
        <v>5</v>
      </c>
      <c r="DU4" s="28">
        <v>15</v>
      </c>
      <c r="DV4" s="28">
        <v>42</v>
      </c>
      <c r="DW4" s="28">
        <v>11</v>
      </c>
      <c r="DX4" s="28">
        <v>53</v>
      </c>
      <c r="DY4" s="28">
        <v>129</v>
      </c>
      <c r="EB4" s="27" t="s">
        <v>40</v>
      </c>
      <c r="EC4" s="27">
        <v>9</v>
      </c>
      <c r="ED4" s="27">
        <v>15</v>
      </c>
      <c r="EE4" s="27">
        <v>2</v>
      </c>
      <c r="EF4" s="27">
        <v>26</v>
      </c>
      <c r="EG4" s="27">
        <v>159</v>
      </c>
      <c r="EH4" s="27">
        <v>14</v>
      </c>
      <c r="EI4" s="27">
        <v>173</v>
      </c>
      <c r="EJ4" s="27">
        <v>298</v>
      </c>
      <c r="EM4" s="27" t="s">
        <v>40</v>
      </c>
      <c r="EN4" s="27">
        <v>5</v>
      </c>
      <c r="EO4" s="27">
        <v>12</v>
      </c>
      <c r="EP4" s="27">
        <v>2</v>
      </c>
      <c r="EQ4" s="27">
        <v>19</v>
      </c>
      <c r="ER4" s="27">
        <v>45</v>
      </c>
      <c r="ES4" s="27">
        <v>5</v>
      </c>
      <c r="ET4" s="27">
        <v>50</v>
      </c>
      <c r="EU4" s="27">
        <v>94</v>
      </c>
      <c r="EX4" s="27" t="s">
        <v>40</v>
      </c>
      <c r="EY4" s="27">
        <v>6</v>
      </c>
      <c r="EZ4" s="27">
        <v>12</v>
      </c>
      <c r="FA4" s="27">
        <v>2</v>
      </c>
      <c r="FB4" s="27">
        <v>20</v>
      </c>
      <c r="FC4" s="27">
        <v>86</v>
      </c>
      <c r="FD4" s="27">
        <v>15</v>
      </c>
      <c r="FE4" s="27">
        <v>101</v>
      </c>
      <c r="FF4" s="27">
        <v>177</v>
      </c>
      <c r="FI4" s="31" t="s">
        <v>40</v>
      </c>
      <c r="FJ4" s="32">
        <v>5</v>
      </c>
      <c r="FK4" s="32">
        <v>10</v>
      </c>
      <c r="FL4" s="32">
        <v>0</v>
      </c>
      <c r="FM4" s="32">
        <v>15</v>
      </c>
      <c r="FN4" s="32">
        <v>104</v>
      </c>
      <c r="FO4" s="32">
        <v>17</v>
      </c>
      <c r="FP4" s="32">
        <v>121</v>
      </c>
      <c r="FQ4" s="32">
        <v>196</v>
      </c>
      <c r="FS4" s="33" t="s">
        <v>40</v>
      </c>
      <c r="FT4" s="34">
        <v>5</v>
      </c>
      <c r="FU4" s="34">
        <v>15</v>
      </c>
      <c r="FV4" s="34">
        <v>0</v>
      </c>
      <c r="FW4" s="34">
        <v>20</v>
      </c>
      <c r="FX4" s="34">
        <v>99</v>
      </c>
      <c r="FY4" s="34">
        <v>22</v>
      </c>
      <c r="FZ4" s="34">
        <v>121</v>
      </c>
      <c r="GA4" s="34">
        <v>208</v>
      </c>
      <c r="GC4" s="33" t="s">
        <v>40</v>
      </c>
      <c r="GD4" s="34">
        <v>6</v>
      </c>
      <c r="GE4" s="34">
        <v>13</v>
      </c>
      <c r="GF4" s="34">
        <v>0</v>
      </c>
      <c r="GG4" s="34">
        <v>19</v>
      </c>
      <c r="GH4" s="34">
        <v>107</v>
      </c>
      <c r="GI4" s="34">
        <v>9</v>
      </c>
      <c r="GJ4" s="34">
        <v>116</v>
      </c>
      <c r="GK4" s="34">
        <v>206</v>
      </c>
      <c r="GM4" s="33" t="s">
        <v>40</v>
      </c>
      <c r="GN4" s="34">
        <v>4</v>
      </c>
      <c r="GO4" s="34">
        <v>9</v>
      </c>
      <c r="GP4" s="34">
        <v>0</v>
      </c>
      <c r="GQ4" s="34">
        <v>13</v>
      </c>
      <c r="GR4" s="34">
        <v>89</v>
      </c>
      <c r="GS4" s="34">
        <v>7</v>
      </c>
      <c r="GT4" s="34">
        <v>96</v>
      </c>
      <c r="GU4" s="34">
        <v>127</v>
      </c>
      <c r="GV4" s="35"/>
      <c r="GW4" s="36" t="s">
        <v>40</v>
      </c>
      <c r="GX4" s="37">
        <v>9</v>
      </c>
      <c r="GY4" s="37">
        <v>11</v>
      </c>
      <c r="GZ4" s="37">
        <v>0</v>
      </c>
      <c r="HA4" s="37">
        <v>20</v>
      </c>
      <c r="HB4" s="37">
        <v>82</v>
      </c>
      <c r="HC4" s="37">
        <v>17</v>
      </c>
      <c r="HD4" s="37">
        <v>99</v>
      </c>
      <c r="HE4" s="37">
        <v>146</v>
      </c>
      <c r="HF4" s="35"/>
      <c r="HG4" s="36" t="s">
        <v>40</v>
      </c>
      <c r="HH4" s="37">
        <v>9</v>
      </c>
      <c r="HI4" s="37">
        <v>17</v>
      </c>
      <c r="HJ4" s="37">
        <v>2</v>
      </c>
      <c r="HK4" s="37">
        <v>28</v>
      </c>
      <c r="HL4" s="37">
        <v>140</v>
      </c>
      <c r="HM4" s="37">
        <v>22</v>
      </c>
      <c r="HN4" s="37">
        <v>162</v>
      </c>
      <c r="HO4" s="37">
        <v>252</v>
      </c>
      <c r="HQ4" s="36" t="s">
        <v>40</v>
      </c>
      <c r="HR4" s="37">
        <v>15</v>
      </c>
      <c r="HS4" s="37">
        <v>13</v>
      </c>
      <c r="HT4" s="37">
        <v>1</v>
      </c>
      <c r="HU4" s="37">
        <v>29</v>
      </c>
      <c r="HV4" s="37">
        <v>95</v>
      </c>
      <c r="HW4" s="37">
        <v>24</v>
      </c>
      <c r="HX4" s="37">
        <v>119</v>
      </c>
      <c r="HY4" s="37">
        <v>229</v>
      </c>
      <c r="HZ4" s="38">
        <f>(HU4-GG4)/GG4*100</f>
        <v>52.6315789473684</v>
      </c>
      <c r="IA4" s="39">
        <f>(HU4-HK4)/HK4*100</f>
        <v>3.57142857142857</v>
      </c>
    </row>
    <row r="5" ht="13.5" spans="1:235">
      <c r="A5" s="27" t="s">
        <v>41</v>
      </c>
      <c r="B5" s="28">
        <v>14</v>
      </c>
      <c r="C5" s="28">
        <v>63</v>
      </c>
      <c r="D5" s="28">
        <v>0</v>
      </c>
      <c r="E5" s="28">
        <v>77</v>
      </c>
      <c r="F5" s="28">
        <v>234</v>
      </c>
      <c r="G5" s="28">
        <v>36</v>
      </c>
      <c r="H5" s="28">
        <v>270</v>
      </c>
      <c r="I5" s="28">
        <v>443</v>
      </c>
      <c r="J5" s="5"/>
      <c r="K5" s="27" t="s">
        <v>41</v>
      </c>
      <c r="L5" s="28">
        <v>11</v>
      </c>
      <c r="M5" s="28">
        <v>73</v>
      </c>
      <c r="N5" s="28">
        <v>0</v>
      </c>
      <c r="O5" s="28">
        <v>84</v>
      </c>
      <c r="P5" s="28">
        <v>251</v>
      </c>
      <c r="Q5" s="28">
        <v>21</v>
      </c>
      <c r="R5" s="28">
        <v>272</v>
      </c>
      <c r="S5" s="28">
        <v>437</v>
      </c>
      <c r="V5" s="27" t="s">
        <v>41</v>
      </c>
      <c r="W5" s="28">
        <v>11</v>
      </c>
      <c r="X5" s="28">
        <v>76</v>
      </c>
      <c r="Y5" s="28">
        <v>3</v>
      </c>
      <c r="Z5" s="28">
        <v>90</v>
      </c>
      <c r="AA5" s="28">
        <v>280</v>
      </c>
      <c r="AB5" s="28">
        <v>21</v>
      </c>
      <c r="AC5" s="28">
        <v>301</v>
      </c>
      <c r="AD5" s="28">
        <v>468</v>
      </c>
      <c r="AE5" s="29"/>
      <c r="AF5" s="29"/>
      <c r="AG5" s="30" t="s">
        <v>41</v>
      </c>
      <c r="AH5" s="28">
        <v>14</v>
      </c>
      <c r="AI5" s="28">
        <v>58</v>
      </c>
      <c r="AJ5" s="28">
        <v>8</v>
      </c>
      <c r="AK5" s="28">
        <v>80</v>
      </c>
      <c r="AL5" s="28">
        <v>208</v>
      </c>
      <c r="AM5" s="28">
        <v>26</v>
      </c>
      <c r="AN5" s="28">
        <v>234</v>
      </c>
      <c r="AO5" s="28">
        <v>391</v>
      </c>
      <c r="AR5" s="28" t="s">
        <v>41</v>
      </c>
      <c r="AS5" s="28">
        <v>17</v>
      </c>
      <c r="AT5" s="28">
        <v>54</v>
      </c>
      <c r="AU5" s="28">
        <v>5</v>
      </c>
      <c r="AV5" s="28">
        <v>76</v>
      </c>
      <c r="AW5" s="28">
        <v>191</v>
      </c>
      <c r="AX5" s="28">
        <v>25</v>
      </c>
      <c r="AY5" s="28">
        <v>216</v>
      </c>
      <c r="AZ5" s="28">
        <v>423</v>
      </c>
      <c r="BC5" s="28" t="s">
        <v>41</v>
      </c>
      <c r="BD5" s="28">
        <v>17</v>
      </c>
      <c r="BE5" s="28">
        <v>61</v>
      </c>
      <c r="BF5" s="28">
        <v>1</v>
      </c>
      <c r="BG5" s="28">
        <v>79</v>
      </c>
      <c r="BH5" s="28">
        <v>245</v>
      </c>
      <c r="BI5" s="28">
        <v>61</v>
      </c>
      <c r="BJ5" s="28">
        <v>306</v>
      </c>
      <c r="BK5" s="28">
        <v>488</v>
      </c>
      <c r="BN5" s="28" t="s">
        <v>41</v>
      </c>
      <c r="BO5" s="28">
        <v>13</v>
      </c>
      <c r="BP5" s="28">
        <v>50</v>
      </c>
      <c r="BQ5" s="28">
        <v>1</v>
      </c>
      <c r="BR5" s="28">
        <v>64</v>
      </c>
      <c r="BS5" s="28">
        <v>176</v>
      </c>
      <c r="BT5" s="28">
        <v>25</v>
      </c>
      <c r="BU5" s="28">
        <v>201</v>
      </c>
      <c r="BV5" s="28">
        <v>345</v>
      </c>
      <c r="BY5" s="28" t="s">
        <v>41</v>
      </c>
      <c r="BZ5" s="28">
        <v>3</v>
      </c>
      <c r="CA5" s="28">
        <v>27</v>
      </c>
      <c r="CB5" s="28">
        <v>2</v>
      </c>
      <c r="CC5" s="28">
        <v>32</v>
      </c>
      <c r="CD5" s="28">
        <v>72</v>
      </c>
      <c r="CE5" s="28">
        <v>3</v>
      </c>
      <c r="CF5" s="28">
        <v>75</v>
      </c>
      <c r="CG5" s="28">
        <v>141</v>
      </c>
      <c r="CJ5" s="28" t="s">
        <v>41</v>
      </c>
      <c r="CK5" s="28">
        <v>7</v>
      </c>
      <c r="CL5" s="28">
        <v>27</v>
      </c>
      <c r="CM5" s="28">
        <v>0</v>
      </c>
      <c r="CN5" s="28">
        <v>34</v>
      </c>
      <c r="CO5" s="28">
        <v>117</v>
      </c>
      <c r="CP5" s="28">
        <v>17</v>
      </c>
      <c r="CQ5" s="28">
        <v>134</v>
      </c>
      <c r="CR5" s="28">
        <v>213</v>
      </c>
      <c r="CU5" s="28" t="s">
        <v>41</v>
      </c>
      <c r="CV5" s="28">
        <v>13</v>
      </c>
      <c r="CW5" s="28">
        <v>40</v>
      </c>
      <c r="CX5" s="28">
        <v>0</v>
      </c>
      <c r="CY5" s="28">
        <v>53</v>
      </c>
      <c r="CZ5" s="28">
        <v>152</v>
      </c>
      <c r="DA5" s="28">
        <v>20</v>
      </c>
      <c r="DB5" s="28">
        <v>172</v>
      </c>
      <c r="DC5" s="28">
        <v>272</v>
      </c>
      <c r="DF5" s="28" t="s">
        <v>41</v>
      </c>
      <c r="DG5" s="28">
        <v>5</v>
      </c>
      <c r="DH5" s="28">
        <v>51</v>
      </c>
      <c r="DI5" s="28">
        <v>1</v>
      </c>
      <c r="DJ5" s="28">
        <v>57</v>
      </c>
      <c r="DK5" s="28">
        <v>175</v>
      </c>
      <c r="DL5" s="28">
        <v>5</v>
      </c>
      <c r="DM5" s="28">
        <v>180</v>
      </c>
      <c r="DN5" s="28">
        <v>301</v>
      </c>
      <c r="DQ5" s="28" t="s">
        <v>41</v>
      </c>
      <c r="DR5" s="28">
        <v>5</v>
      </c>
      <c r="DS5" s="28">
        <v>26</v>
      </c>
      <c r="DT5" s="28">
        <v>1</v>
      </c>
      <c r="DU5" s="28">
        <v>32</v>
      </c>
      <c r="DV5" s="28">
        <v>89</v>
      </c>
      <c r="DW5" s="28">
        <v>6</v>
      </c>
      <c r="DX5" s="28">
        <v>95</v>
      </c>
      <c r="DY5" s="28">
        <v>160</v>
      </c>
      <c r="EB5" s="27" t="s">
        <v>41</v>
      </c>
      <c r="EC5" s="27">
        <v>9</v>
      </c>
      <c r="ED5" s="27">
        <v>33</v>
      </c>
      <c r="EE5" s="27">
        <v>0</v>
      </c>
      <c r="EF5" s="27">
        <v>42</v>
      </c>
      <c r="EG5" s="27">
        <v>153</v>
      </c>
      <c r="EH5" s="27">
        <v>11</v>
      </c>
      <c r="EI5" s="27">
        <v>164</v>
      </c>
      <c r="EJ5" s="27">
        <v>327</v>
      </c>
      <c r="EM5" s="27" t="s">
        <v>41</v>
      </c>
      <c r="EN5" s="27">
        <v>10</v>
      </c>
      <c r="EO5" s="27">
        <v>14</v>
      </c>
      <c r="EP5" s="27">
        <v>5</v>
      </c>
      <c r="EQ5" s="27">
        <v>29</v>
      </c>
      <c r="ER5" s="27">
        <v>163</v>
      </c>
      <c r="ES5" s="27">
        <v>27</v>
      </c>
      <c r="ET5" s="27">
        <v>190</v>
      </c>
      <c r="EU5" s="27">
        <v>296</v>
      </c>
      <c r="EX5" s="27" t="s">
        <v>41</v>
      </c>
      <c r="EY5" s="27">
        <v>3</v>
      </c>
      <c r="EZ5" s="27">
        <v>37</v>
      </c>
      <c r="FA5" s="27">
        <v>4</v>
      </c>
      <c r="FB5" s="27">
        <v>44</v>
      </c>
      <c r="FC5" s="27">
        <v>145</v>
      </c>
      <c r="FD5" s="27">
        <v>7</v>
      </c>
      <c r="FE5" s="27">
        <v>152</v>
      </c>
      <c r="FF5" s="27">
        <v>253</v>
      </c>
      <c r="FI5" s="31" t="s">
        <v>41</v>
      </c>
      <c r="FJ5" s="32">
        <v>6</v>
      </c>
      <c r="FK5" s="32">
        <v>35</v>
      </c>
      <c r="FL5" s="32">
        <v>2</v>
      </c>
      <c r="FM5" s="32">
        <v>43</v>
      </c>
      <c r="FN5" s="32">
        <v>107</v>
      </c>
      <c r="FO5" s="32">
        <v>10</v>
      </c>
      <c r="FP5" s="32">
        <v>117</v>
      </c>
      <c r="FQ5" s="32">
        <v>203</v>
      </c>
      <c r="FS5" s="33" t="s">
        <v>41</v>
      </c>
      <c r="FT5" s="34">
        <v>4</v>
      </c>
      <c r="FU5" s="34">
        <v>45</v>
      </c>
      <c r="FV5" s="34">
        <v>4</v>
      </c>
      <c r="FW5" s="34">
        <v>53</v>
      </c>
      <c r="FX5" s="34">
        <v>150</v>
      </c>
      <c r="FY5" s="34">
        <v>8</v>
      </c>
      <c r="FZ5" s="34">
        <v>158</v>
      </c>
      <c r="GA5" s="34">
        <v>465</v>
      </c>
      <c r="GC5" s="33" t="s">
        <v>41</v>
      </c>
      <c r="GD5" s="34">
        <v>4</v>
      </c>
      <c r="GE5" s="34">
        <v>43</v>
      </c>
      <c r="GF5" s="34">
        <v>2</v>
      </c>
      <c r="GG5" s="34">
        <v>49</v>
      </c>
      <c r="GH5" s="34">
        <v>146</v>
      </c>
      <c r="GI5" s="34">
        <v>6</v>
      </c>
      <c r="GJ5" s="34">
        <v>152</v>
      </c>
      <c r="GK5" s="34">
        <v>288</v>
      </c>
      <c r="GM5" s="33" t="s">
        <v>41</v>
      </c>
      <c r="GN5" s="34">
        <v>7</v>
      </c>
      <c r="GO5" s="34">
        <v>46</v>
      </c>
      <c r="GP5" s="34">
        <v>2</v>
      </c>
      <c r="GQ5" s="34">
        <v>55</v>
      </c>
      <c r="GR5" s="34">
        <v>162</v>
      </c>
      <c r="GS5" s="34">
        <v>8</v>
      </c>
      <c r="GT5" s="34">
        <v>170</v>
      </c>
      <c r="GU5" s="34">
        <v>373</v>
      </c>
      <c r="GV5" s="35"/>
      <c r="GW5" s="36" t="s">
        <v>41</v>
      </c>
      <c r="GX5" s="37">
        <v>0</v>
      </c>
      <c r="GY5" s="37">
        <v>31</v>
      </c>
      <c r="GZ5" s="37">
        <v>3</v>
      </c>
      <c r="HA5" s="37">
        <v>34</v>
      </c>
      <c r="HB5" s="37">
        <v>92</v>
      </c>
      <c r="HC5" s="37">
        <v>0</v>
      </c>
      <c r="HD5" s="37">
        <v>92</v>
      </c>
      <c r="HE5" s="37">
        <v>161</v>
      </c>
      <c r="HF5" s="35"/>
      <c r="HG5" s="36" t="s">
        <v>41</v>
      </c>
      <c r="HH5" s="37">
        <v>6</v>
      </c>
      <c r="HI5" s="37">
        <v>32</v>
      </c>
      <c r="HJ5" s="37">
        <v>2</v>
      </c>
      <c r="HK5" s="37">
        <v>40</v>
      </c>
      <c r="HL5" s="37">
        <v>109</v>
      </c>
      <c r="HM5" s="37">
        <v>9</v>
      </c>
      <c r="HN5" s="37">
        <v>118</v>
      </c>
      <c r="HO5" s="37">
        <v>338</v>
      </c>
      <c r="HQ5" s="36" t="s">
        <v>41</v>
      </c>
      <c r="HR5" s="37">
        <v>10</v>
      </c>
      <c r="HS5" s="37">
        <v>45</v>
      </c>
      <c r="HT5" s="37">
        <v>1</v>
      </c>
      <c r="HU5" s="37">
        <v>56</v>
      </c>
      <c r="HV5" s="37">
        <v>241</v>
      </c>
      <c r="HW5" s="37">
        <v>22</v>
      </c>
      <c r="HX5" s="37">
        <v>263</v>
      </c>
      <c r="HY5" s="37">
        <v>392</v>
      </c>
      <c r="HZ5" s="38">
        <f t="shared" ref="HZ5:HZ20" si="0">(HU5-GG5)/GG5*100</f>
        <v>14.2857142857143</v>
      </c>
      <c r="IA5" s="39">
        <f t="shared" ref="IA5:IA20" si="1">(HU5-HK5)/HK5*100</f>
        <v>40</v>
      </c>
    </row>
    <row r="6" ht="13.5" spans="1:235">
      <c r="A6" s="27" t="s">
        <v>42</v>
      </c>
      <c r="B6" s="28">
        <v>6</v>
      </c>
      <c r="C6" s="28">
        <v>13</v>
      </c>
      <c r="D6" s="28">
        <v>3</v>
      </c>
      <c r="E6" s="28">
        <v>22</v>
      </c>
      <c r="F6" s="28">
        <v>28</v>
      </c>
      <c r="G6" s="28">
        <v>7</v>
      </c>
      <c r="H6" s="28">
        <v>35</v>
      </c>
      <c r="I6" s="28">
        <v>89</v>
      </c>
      <c r="J6" s="5"/>
      <c r="K6" s="27" t="s">
        <v>42</v>
      </c>
      <c r="L6" s="28">
        <v>7</v>
      </c>
      <c r="M6" s="28">
        <v>12</v>
      </c>
      <c r="N6" s="28">
        <v>3</v>
      </c>
      <c r="O6" s="28">
        <v>22</v>
      </c>
      <c r="P6" s="28">
        <v>35</v>
      </c>
      <c r="Q6" s="28">
        <v>12</v>
      </c>
      <c r="R6" s="28">
        <v>47</v>
      </c>
      <c r="S6" s="28">
        <v>117</v>
      </c>
      <c r="V6" s="27" t="s">
        <v>42</v>
      </c>
      <c r="W6" s="28">
        <v>6</v>
      </c>
      <c r="X6" s="28">
        <v>9</v>
      </c>
      <c r="Y6" s="28">
        <v>1</v>
      </c>
      <c r="Z6" s="28">
        <v>16</v>
      </c>
      <c r="AA6" s="28">
        <v>32</v>
      </c>
      <c r="AB6" s="28">
        <v>10</v>
      </c>
      <c r="AC6" s="28">
        <v>42</v>
      </c>
      <c r="AD6" s="28">
        <v>87</v>
      </c>
      <c r="AE6" s="29"/>
      <c r="AF6" s="29"/>
      <c r="AG6" s="30" t="s">
        <v>42</v>
      </c>
      <c r="AH6" s="28">
        <v>1</v>
      </c>
      <c r="AI6" s="28">
        <v>8</v>
      </c>
      <c r="AJ6" s="28">
        <v>4</v>
      </c>
      <c r="AK6" s="28">
        <v>13</v>
      </c>
      <c r="AL6" s="28">
        <v>18</v>
      </c>
      <c r="AM6" s="28">
        <v>1</v>
      </c>
      <c r="AN6" s="28">
        <v>19</v>
      </c>
      <c r="AO6" s="28">
        <v>75</v>
      </c>
      <c r="AR6" s="28" t="s">
        <v>42</v>
      </c>
      <c r="AS6" s="28">
        <v>7</v>
      </c>
      <c r="AT6" s="28">
        <v>13</v>
      </c>
      <c r="AU6" s="28">
        <v>2</v>
      </c>
      <c r="AV6" s="28">
        <v>22</v>
      </c>
      <c r="AW6" s="28">
        <v>39</v>
      </c>
      <c r="AX6" s="28">
        <v>10</v>
      </c>
      <c r="AY6" s="28">
        <v>49</v>
      </c>
      <c r="AZ6" s="28">
        <v>98</v>
      </c>
      <c r="BC6" s="28" t="s">
        <v>42</v>
      </c>
      <c r="BD6" s="28">
        <v>7</v>
      </c>
      <c r="BE6" s="28">
        <v>8</v>
      </c>
      <c r="BF6" s="28">
        <v>1</v>
      </c>
      <c r="BG6" s="28">
        <v>16</v>
      </c>
      <c r="BH6" s="28">
        <v>35</v>
      </c>
      <c r="BI6" s="28">
        <v>7</v>
      </c>
      <c r="BJ6" s="28">
        <v>42</v>
      </c>
      <c r="BK6" s="28">
        <v>84</v>
      </c>
      <c r="BN6" s="28" t="s">
        <v>42</v>
      </c>
      <c r="BO6" s="28">
        <v>9</v>
      </c>
      <c r="BP6" s="28">
        <v>15</v>
      </c>
      <c r="BQ6" s="28">
        <v>4</v>
      </c>
      <c r="BR6" s="28">
        <v>28</v>
      </c>
      <c r="BS6" s="28">
        <v>63</v>
      </c>
      <c r="BT6" s="28">
        <v>12</v>
      </c>
      <c r="BU6" s="28">
        <v>75</v>
      </c>
      <c r="BV6" s="28">
        <v>125</v>
      </c>
      <c r="BY6" s="28" t="s">
        <v>42</v>
      </c>
      <c r="BZ6" s="28">
        <v>8</v>
      </c>
      <c r="CA6" s="28">
        <v>13</v>
      </c>
      <c r="CB6" s="28">
        <v>1</v>
      </c>
      <c r="CC6" s="28">
        <v>22</v>
      </c>
      <c r="CD6" s="28">
        <v>55</v>
      </c>
      <c r="CE6" s="28">
        <v>9</v>
      </c>
      <c r="CF6" s="28">
        <v>64</v>
      </c>
      <c r="CG6" s="28">
        <v>126</v>
      </c>
      <c r="CJ6" s="28" t="s">
        <v>42</v>
      </c>
      <c r="CK6" s="28">
        <v>7</v>
      </c>
      <c r="CL6" s="28">
        <v>14</v>
      </c>
      <c r="CM6" s="28">
        <v>2</v>
      </c>
      <c r="CN6" s="28">
        <v>23</v>
      </c>
      <c r="CO6" s="28">
        <v>75</v>
      </c>
      <c r="CP6" s="28">
        <v>15</v>
      </c>
      <c r="CQ6" s="28">
        <v>90</v>
      </c>
      <c r="CR6" s="28">
        <v>164</v>
      </c>
      <c r="CU6" s="28" t="s">
        <v>42</v>
      </c>
      <c r="CV6" s="28">
        <v>3</v>
      </c>
      <c r="CW6" s="28">
        <v>6</v>
      </c>
      <c r="CX6" s="28">
        <v>0</v>
      </c>
      <c r="CY6" s="28">
        <v>9</v>
      </c>
      <c r="CZ6" s="28">
        <v>16</v>
      </c>
      <c r="DA6" s="28">
        <v>3</v>
      </c>
      <c r="DB6" s="28">
        <v>19</v>
      </c>
      <c r="DC6" s="28">
        <v>32</v>
      </c>
      <c r="DF6" s="28" t="s">
        <v>42</v>
      </c>
      <c r="DG6" s="28">
        <v>5</v>
      </c>
      <c r="DH6" s="28">
        <v>10</v>
      </c>
      <c r="DI6" s="28">
        <v>2</v>
      </c>
      <c r="DJ6" s="28">
        <v>17</v>
      </c>
      <c r="DK6" s="28">
        <v>32</v>
      </c>
      <c r="DL6" s="28">
        <v>6</v>
      </c>
      <c r="DM6" s="28">
        <v>38</v>
      </c>
      <c r="DN6" s="28">
        <v>75</v>
      </c>
      <c r="DQ6" s="28" t="s">
        <v>42</v>
      </c>
      <c r="DR6" s="28">
        <v>2</v>
      </c>
      <c r="DS6" s="28">
        <v>6</v>
      </c>
      <c r="DT6" s="28">
        <v>0</v>
      </c>
      <c r="DU6" s="28">
        <v>8</v>
      </c>
      <c r="DV6" s="28">
        <v>14</v>
      </c>
      <c r="DW6" s="28">
        <v>3</v>
      </c>
      <c r="DX6" s="28">
        <v>17</v>
      </c>
      <c r="DY6" s="28">
        <v>22</v>
      </c>
      <c r="EB6" s="27" t="s">
        <v>42</v>
      </c>
      <c r="EC6" s="27">
        <v>5</v>
      </c>
      <c r="ED6" s="27">
        <v>4</v>
      </c>
      <c r="EE6" s="27">
        <v>3</v>
      </c>
      <c r="EF6" s="27">
        <v>12</v>
      </c>
      <c r="EG6" s="27">
        <v>24</v>
      </c>
      <c r="EH6" s="27">
        <v>15</v>
      </c>
      <c r="EI6" s="27">
        <v>39</v>
      </c>
      <c r="EJ6" s="27">
        <v>66</v>
      </c>
      <c r="EM6" s="27" t="s">
        <v>42</v>
      </c>
      <c r="EN6" s="27">
        <v>3</v>
      </c>
      <c r="EO6" s="27">
        <v>5</v>
      </c>
      <c r="EP6" s="27">
        <v>2</v>
      </c>
      <c r="EQ6" s="27">
        <v>10</v>
      </c>
      <c r="ER6" s="27">
        <v>23</v>
      </c>
      <c r="ES6" s="27">
        <v>5</v>
      </c>
      <c r="ET6" s="27">
        <v>28</v>
      </c>
      <c r="EU6" s="27">
        <v>57</v>
      </c>
      <c r="EX6" s="27" t="s">
        <v>42</v>
      </c>
      <c r="EY6" s="27">
        <v>6</v>
      </c>
      <c r="EZ6" s="27">
        <v>5</v>
      </c>
      <c r="FA6" s="27">
        <v>2</v>
      </c>
      <c r="FB6" s="27">
        <v>13</v>
      </c>
      <c r="FC6" s="27">
        <v>35</v>
      </c>
      <c r="FD6" s="27">
        <v>12</v>
      </c>
      <c r="FE6" s="27">
        <v>47</v>
      </c>
      <c r="FF6" s="27">
        <v>84</v>
      </c>
      <c r="FI6" s="31" t="s">
        <v>42</v>
      </c>
      <c r="FJ6" s="32">
        <v>3</v>
      </c>
      <c r="FK6" s="32">
        <v>2</v>
      </c>
      <c r="FL6" s="32">
        <v>2</v>
      </c>
      <c r="FM6" s="32">
        <v>7</v>
      </c>
      <c r="FN6" s="32">
        <v>13</v>
      </c>
      <c r="FO6" s="32">
        <v>4</v>
      </c>
      <c r="FP6" s="32">
        <v>17</v>
      </c>
      <c r="FQ6" s="32">
        <v>51</v>
      </c>
      <c r="FS6" s="33" t="s">
        <v>42</v>
      </c>
      <c r="FT6" s="34">
        <v>7</v>
      </c>
      <c r="FU6" s="34">
        <v>8</v>
      </c>
      <c r="FV6" s="34">
        <v>2</v>
      </c>
      <c r="FW6" s="34">
        <v>17</v>
      </c>
      <c r="FX6" s="34">
        <v>34</v>
      </c>
      <c r="FY6" s="34">
        <v>15</v>
      </c>
      <c r="FZ6" s="34">
        <v>49</v>
      </c>
      <c r="GA6" s="34">
        <v>95</v>
      </c>
      <c r="GC6" s="33" t="s">
        <v>42</v>
      </c>
      <c r="GD6" s="34">
        <v>4</v>
      </c>
      <c r="GE6" s="34">
        <v>5</v>
      </c>
      <c r="GF6" s="34">
        <v>1</v>
      </c>
      <c r="GG6" s="34">
        <v>10</v>
      </c>
      <c r="GH6" s="34">
        <v>10</v>
      </c>
      <c r="GI6" s="34">
        <v>7</v>
      </c>
      <c r="GJ6" s="34">
        <v>17</v>
      </c>
      <c r="GK6" s="34">
        <v>27</v>
      </c>
      <c r="GM6" s="33" t="s">
        <v>42</v>
      </c>
      <c r="GN6" s="34">
        <v>6</v>
      </c>
      <c r="GO6" s="34">
        <v>5</v>
      </c>
      <c r="GP6" s="34">
        <v>1</v>
      </c>
      <c r="GQ6" s="34">
        <v>12</v>
      </c>
      <c r="GR6" s="34">
        <v>29</v>
      </c>
      <c r="GS6" s="34">
        <v>13</v>
      </c>
      <c r="GT6" s="34">
        <v>42</v>
      </c>
      <c r="GU6" s="34">
        <v>69</v>
      </c>
      <c r="GV6" s="35"/>
      <c r="GW6" s="36" t="s">
        <v>42</v>
      </c>
      <c r="GX6" s="37">
        <v>13</v>
      </c>
      <c r="GY6" s="37">
        <v>8</v>
      </c>
      <c r="GZ6" s="37">
        <v>3</v>
      </c>
      <c r="HA6" s="37">
        <v>24</v>
      </c>
      <c r="HB6" s="37">
        <v>24</v>
      </c>
      <c r="HC6" s="37">
        <v>17</v>
      </c>
      <c r="HD6" s="37">
        <v>41</v>
      </c>
      <c r="HE6" s="37">
        <v>86</v>
      </c>
      <c r="HF6" s="35"/>
      <c r="HG6" s="36" t="s">
        <v>42</v>
      </c>
      <c r="HH6" s="37">
        <v>2</v>
      </c>
      <c r="HI6" s="37">
        <v>11</v>
      </c>
      <c r="HJ6" s="37">
        <v>1</v>
      </c>
      <c r="HK6" s="37">
        <v>14</v>
      </c>
      <c r="HL6" s="37">
        <v>21</v>
      </c>
      <c r="HM6" s="37">
        <v>2</v>
      </c>
      <c r="HN6" s="37">
        <v>23</v>
      </c>
      <c r="HO6" s="37">
        <v>41</v>
      </c>
      <c r="HQ6" s="36" t="s">
        <v>42</v>
      </c>
      <c r="HR6" s="37">
        <v>6</v>
      </c>
      <c r="HS6" s="37">
        <v>8</v>
      </c>
      <c r="HT6" s="37">
        <v>3</v>
      </c>
      <c r="HU6" s="37">
        <v>17</v>
      </c>
      <c r="HV6" s="37">
        <v>22</v>
      </c>
      <c r="HW6" s="37">
        <v>16</v>
      </c>
      <c r="HX6" s="37">
        <v>38</v>
      </c>
      <c r="HY6" s="37">
        <v>56</v>
      </c>
      <c r="HZ6" s="38">
        <f t="shared" si="0"/>
        <v>70</v>
      </c>
      <c r="IA6" s="39">
        <f t="shared" si="1"/>
        <v>21.4285714285714</v>
      </c>
    </row>
    <row r="7" ht="13.5" spans="1:235">
      <c r="A7" s="27" t="s">
        <v>43</v>
      </c>
      <c r="B7" s="28">
        <v>14</v>
      </c>
      <c r="C7" s="28">
        <v>41</v>
      </c>
      <c r="D7" s="28">
        <v>17</v>
      </c>
      <c r="E7" s="28">
        <v>72</v>
      </c>
      <c r="F7" s="28">
        <v>152</v>
      </c>
      <c r="G7" s="28">
        <v>20</v>
      </c>
      <c r="H7" s="28">
        <v>172</v>
      </c>
      <c r="I7" s="28">
        <v>526</v>
      </c>
      <c r="J7" s="5"/>
      <c r="K7" s="27" t="s">
        <v>43</v>
      </c>
      <c r="L7" s="28">
        <v>9</v>
      </c>
      <c r="M7" s="28">
        <v>55</v>
      </c>
      <c r="N7" s="28">
        <v>16</v>
      </c>
      <c r="O7" s="28">
        <v>80</v>
      </c>
      <c r="P7" s="28">
        <v>147</v>
      </c>
      <c r="Q7" s="28">
        <v>9</v>
      </c>
      <c r="R7" s="28">
        <v>156</v>
      </c>
      <c r="S7" s="28">
        <v>575</v>
      </c>
      <c r="V7" s="27" t="s">
        <v>43</v>
      </c>
      <c r="W7" s="28">
        <v>15</v>
      </c>
      <c r="X7" s="28">
        <v>31</v>
      </c>
      <c r="Y7" s="28">
        <v>20</v>
      </c>
      <c r="Z7" s="28">
        <v>66</v>
      </c>
      <c r="AA7" s="28">
        <v>138</v>
      </c>
      <c r="AB7" s="28">
        <v>18</v>
      </c>
      <c r="AC7" s="28">
        <v>156</v>
      </c>
      <c r="AD7" s="28">
        <v>418</v>
      </c>
      <c r="AE7" s="29"/>
      <c r="AF7" s="29"/>
      <c r="AG7" s="30" t="s">
        <v>43</v>
      </c>
      <c r="AH7" s="28">
        <v>12</v>
      </c>
      <c r="AI7" s="28">
        <v>39</v>
      </c>
      <c r="AJ7" s="28">
        <v>11</v>
      </c>
      <c r="AK7" s="28">
        <v>62</v>
      </c>
      <c r="AL7" s="28">
        <v>142</v>
      </c>
      <c r="AM7" s="28">
        <v>17</v>
      </c>
      <c r="AN7" s="28">
        <v>159</v>
      </c>
      <c r="AO7" s="28">
        <v>411</v>
      </c>
      <c r="AR7" s="28" t="s">
        <v>43</v>
      </c>
      <c r="AS7" s="28">
        <v>24</v>
      </c>
      <c r="AT7" s="28">
        <v>25</v>
      </c>
      <c r="AU7" s="28">
        <v>10</v>
      </c>
      <c r="AV7" s="28">
        <v>59</v>
      </c>
      <c r="AW7" s="28">
        <v>156</v>
      </c>
      <c r="AX7" s="28">
        <v>45</v>
      </c>
      <c r="AY7" s="28">
        <v>201</v>
      </c>
      <c r="AZ7" s="28">
        <v>577</v>
      </c>
      <c r="BC7" s="28" t="s">
        <v>43</v>
      </c>
      <c r="BD7" s="28">
        <v>15</v>
      </c>
      <c r="BE7" s="28">
        <v>20</v>
      </c>
      <c r="BF7" s="28">
        <v>3</v>
      </c>
      <c r="BG7" s="28">
        <v>38</v>
      </c>
      <c r="BH7" s="28">
        <v>103</v>
      </c>
      <c r="BI7" s="28">
        <v>22</v>
      </c>
      <c r="BJ7" s="28">
        <v>125</v>
      </c>
      <c r="BK7" s="28">
        <v>376</v>
      </c>
      <c r="BN7" s="28" t="s">
        <v>43</v>
      </c>
      <c r="BO7" s="28">
        <v>11</v>
      </c>
      <c r="BP7" s="28">
        <v>11</v>
      </c>
      <c r="BQ7" s="28">
        <v>7</v>
      </c>
      <c r="BR7" s="28">
        <v>29</v>
      </c>
      <c r="BS7" s="28">
        <v>45</v>
      </c>
      <c r="BT7" s="28">
        <v>18</v>
      </c>
      <c r="BU7" s="28">
        <v>63</v>
      </c>
      <c r="BV7" s="28">
        <v>160</v>
      </c>
      <c r="BY7" s="28" t="s">
        <v>43</v>
      </c>
      <c r="BZ7" s="28">
        <v>15</v>
      </c>
      <c r="CA7" s="28">
        <v>20</v>
      </c>
      <c r="CB7" s="28">
        <v>7</v>
      </c>
      <c r="CC7" s="28">
        <v>42</v>
      </c>
      <c r="CD7" s="28">
        <v>103</v>
      </c>
      <c r="CE7" s="28">
        <v>20</v>
      </c>
      <c r="CF7" s="28">
        <v>123</v>
      </c>
      <c r="CG7" s="28">
        <v>301</v>
      </c>
      <c r="CJ7" s="28" t="s">
        <v>43</v>
      </c>
      <c r="CK7" s="28">
        <v>10</v>
      </c>
      <c r="CL7" s="28">
        <v>20</v>
      </c>
      <c r="CM7" s="28">
        <v>10</v>
      </c>
      <c r="CN7" s="28">
        <v>40</v>
      </c>
      <c r="CO7" s="28">
        <v>121</v>
      </c>
      <c r="CP7" s="28">
        <v>14</v>
      </c>
      <c r="CQ7" s="28">
        <v>135</v>
      </c>
      <c r="CR7" s="28">
        <v>344</v>
      </c>
      <c r="CU7" s="28" t="s">
        <v>43</v>
      </c>
      <c r="CV7" s="28">
        <v>4</v>
      </c>
      <c r="CW7" s="28">
        <v>8</v>
      </c>
      <c r="CX7" s="28">
        <v>3</v>
      </c>
      <c r="CY7" s="28">
        <v>15</v>
      </c>
      <c r="CZ7" s="28">
        <v>76</v>
      </c>
      <c r="DA7" s="28">
        <v>3</v>
      </c>
      <c r="DB7" s="28">
        <v>79</v>
      </c>
      <c r="DC7" s="28">
        <v>161</v>
      </c>
      <c r="DF7" s="28" t="s">
        <v>43</v>
      </c>
      <c r="DG7" s="28">
        <v>10</v>
      </c>
      <c r="DH7" s="28">
        <v>11</v>
      </c>
      <c r="DI7" s="28">
        <v>13</v>
      </c>
      <c r="DJ7" s="28">
        <v>34</v>
      </c>
      <c r="DK7" s="28">
        <v>60</v>
      </c>
      <c r="DL7" s="28">
        <v>12</v>
      </c>
      <c r="DM7" s="28">
        <v>72</v>
      </c>
      <c r="DN7" s="28">
        <v>273</v>
      </c>
      <c r="DQ7" s="28" t="s">
        <v>43</v>
      </c>
      <c r="DR7" s="28">
        <v>10</v>
      </c>
      <c r="DS7" s="28">
        <v>18</v>
      </c>
      <c r="DT7" s="28">
        <v>6</v>
      </c>
      <c r="DU7" s="28">
        <v>34</v>
      </c>
      <c r="DV7" s="28">
        <v>90</v>
      </c>
      <c r="DW7" s="28">
        <v>19</v>
      </c>
      <c r="DX7" s="28">
        <v>109</v>
      </c>
      <c r="DY7" s="28">
        <v>252</v>
      </c>
      <c r="EB7" s="27" t="s">
        <v>43</v>
      </c>
      <c r="EC7" s="27">
        <v>8</v>
      </c>
      <c r="ED7" s="27">
        <v>13</v>
      </c>
      <c r="EE7" s="27">
        <v>11</v>
      </c>
      <c r="EF7" s="27">
        <v>32</v>
      </c>
      <c r="EG7" s="27">
        <v>71</v>
      </c>
      <c r="EH7" s="27">
        <v>9</v>
      </c>
      <c r="EI7" s="27">
        <v>80</v>
      </c>
      <c r="EJ7" s="27">
        <v>288</v>
      </c>
      <c r="EM7" s="27" t="s">
        <v>43</v>
      </c>
      <c r="EN7" s="27">
        <v>11</v>
      </c>
      <c r="EO7" s="27">
        <v>16</v>
      </c>
      <c r="EP7" s="27">
        <v>4</v>
      </c>
      <c r="EQ7" s="27">
        <v>31</v>
      </c>
      <c r="ER7" s="27">
        <v>73</v>
      </c>
      <c r="ES7" s="27">
        <v>13</v>
      </c>
      <c r="ET7" s="27">
        <v>86</v>
      </c>
      <c r="EU7" s="27">
        <v>222</v>
      </c>
      <c r="EX7" s="27" t="s">
        <v>43</v>
      </c>
      <c r="EY7" s="27">
        <v>9</v>
      </c>
      <c r="EZ7" s="27">
        <v>11</v>
      </c>
      <c r="FA7" s="27">
        <v>3</v>
      </c>
      <c r="FB7" s="27">
        <v>23</v>
      </c>
      <c r="FC7" s="27">
        <v>68</v>
      </c>
      <c r="FD7" s="27">
        <v>11</v>
      </c>
      <c r="FE7" s="27">
        <v>79</v>
      </c>
      <c r="FF7" s="27">
        <v>184</v>
      </c>
      <c r="FI7" s="31" t="s">
        <v>43</v>
      </c>
      <c r="FJ7" s="32">
        <v>9</v>
      </c>
      <c r="FK7" s="32">
        <v>11</v>
      </c>
      <c r="FL7" s="32">
        <v>1</v>
      </c>
      <c r="FM7" s="32">
        <v>21</v>
      </c>
      <c r="FN7" s="32">
        <v>49</v>
      </c>
      <c r="FO7" s="32">
        <v>15</v>
      </c>
      <c r="FP7" s="32">
        <v>64</v>
      </c>
      <c r="FQ7" s="32">
        <v>140</v>
      </c>
      <c r="FS7" s="33" t="s">
        <v>43</v>
      </c>
      <c r="FT7" s="34">
        <v>7</v>
      </c>
      <c r="FU7" s="34">
        <v>17</v>
      </c>
      <c r="FV7" s="34">
        <v>1</v>
      </c>
      <c r="FW7" s="34">
        <v>25</v>
      </c>
      <c r="FX7" s="34">
        <v>103</v>
      </c>
      <c r="FY7" s="34">
        <v>12</v>
      </c>
      <c r="FZ7" s="34">
        <v>115</v>
      </c>
      <c r="GA7" s="34">
        <v>274</v>
      </c>
      <c r="GC7" s="33" t="s">
        <v>43</v>
      </c>
      <c r="GD7" s="34">
        <v>9</v>
      </c>
      <c r="GE7" s="34">
        <v>9</v>
      </c>
      <c r="GF7" s="34">
        <v>1</v>
      </c>
      <c r="GG7" s="34">
        <v>19</v>
      </c>
      <c r="GH7" s="34">
        <v>72</v>
      </c>
      <c r="GI7" s="34">
        <v>24</v>
      </c>
      <c r="GJ7" s="34">
        <v>96</v>
      </c>
      <c r="GK7" s="34">
        <v>146</v>
      </c>
      <c r="GM7" s="33" t="s">
        <v>43</v>
      </c>
      <c r="GN7" s="34">
        <v>8</v>
      </c>
      <c r="GO7" s="34">
        <v>16</v>
      </c>
      <c r="GP7" s="34">
        <v>4</v>
      </c>
      <c r="GQ7" s="34">
        <v>28</v>
      </c>
      <c r="GR7" s="34">
        <v>82</v>
      </c>
      <c r="GS7" s="34">
        <v>16</v>
      </c>
      <c r="GT7" s="34">
        <v>98</v>
      </c>
      <c r="GU7" s="34">
        <v>247</v>
      </c>
      <c r="GV7" s="35"/>
      <c r="GW7" s="36" t="s">
        <v>43</v>
      </c>
      <c r="GX7" s="37">
        <v>9</v>
      </c>
      <c r="GY7" s="37">
        <v>21</v>
      </c>
      <c r="GZ7" s="37">
        <v>4</v>
      </c>
      <c r="HA7" s="37">
        <v>34</v>
      </c>
      <c r="HB7" s="37">
        <v>91</v>
      </c>
      <c r="HC7" s="37">
        <v>13</v>
      </c>
      <c r="HD7" s="37">
        <v>104</v>
      </c>
      <c r="HE7" s="37">
        <v>274</v>
      </c>
      <c r="HF7" s="35"/>
      <c r="HG7" s="36" t="s">
        <v>43</v>
      </c>
      <c r="HH7" s="37">
        <v>9</v>
      </c>
      <c r="HI7" s="37">
        <v>21</v>
      </c>
      <c r="HJ7" s="37">
        <v>7</v>
      </c>
      <c r="HK7" s="37">
        <v>37</v>
      </c>
      <c r="HL7" s="37">
        <v>82</v>
      </c>
      <c r="HM7" s="37">
        <v>20</v>
      </c>
      <c r="HN7" s="37">
        <v>102</v>
      </c>
      <c r="HO7" s="37">
        <v>348</v>
      </c>
      <c r="HQ7" s="36" t="s">
        <v>43</v>
      </c>
      <c r="HR7" s="37">
        <v>13</v>
      </c>
      <c r="HS7" s="37">
        <v>14</v>
      </c>
      <c r="HT7" s="37">
        <v>6</v>
      </c>
      <c r="HU7" s="37">
        <v>33</v>
      </c>
      <c r="HV7" s="37">
        <v>112</v>
      </c>
      <c r="HW7" s="37">
        <v>26</v>
      </c>
      <c r="HX7" s="37">
        <v>138</v>
      </c>
      <c r="HY7" s="37">
        <v>242</v>
      </c>
      <c r="HZ7" s="38">
        <f t="shared" si="0"/>
        <v>73.6842105263158</v>
      </c>
      <c r="IA7" s="39">
        <f t="shared" si="1"/>
        <v>-10.8108108108108</v>
      </c>
    </row>
    <row r="8" ht="13.5" spans="1:235">
      <c r="A8" s="27" t="s">
        <v>44</v>
      </c>
      <c r="B8" s="28">
        <v>45</v>
      </c>
      <c r="C8" s="28">
        <v>108</v>
      </c>
      <c r="D8" s="28">
        <v>1</v>
      </c>
      <c r="E8" s="28">
        <v>154</v>
      </c>
      <c r="F8" s="28">
        <v>685</v>
      </c>
      <c r="G8" s="28">
        <v>90</v>
      </c>
      <c r="H8" s="28">
        <v>775</v>
      </c>
      <c r="I8" s="28">
        <v>1182</v>
      </c>
      <c r="J8" s="5"/>
      <c r="K8" s="27" t="s">
        <v>44</v>
      </c>
      <c r="L8" s="28">
        <v>52</v>
      </c>
      <c r="M8" s="28">
        <v>78</v>
      </c>
      <c r="N8" s="28">
        <v>1</v>
      </c>
      <c r="O8" s="28">
        <v>131</v>
      </c>
      <c r="P8" s="28">
        <v>634</v>
      </c>
      <c r="Q8" s="28">
        <v>115</v>
      </c>
      <c r="R8" s="28">
        <v>749</v>
      </c>
      <c r="S8" s="28">
        <v>1138</v>
      </c>
      <c r="V8" s="27" t="s">
        <v>44</v>
      </c>
      <c r="W8" s="28">
        <v>33</v>
      </c>
      <c r="X8" s="28">
        <v>72</v>
      </c>
      <c r="Y8" s="28">
        <v>0</v>
      </c>
      <c r="Z8" s="28">
        <v>105</v>
      </c>
      <c r="AA8" s="28">
        <v>418</v>
      </c>
      <c r="AB8" s="28">
        <v>46</v>
      </c>
      <c r="AC8" s="28">
        <v>464</v>
      </c>
      <c r="AD8" s="28">
        <v>737</v>
      </c>
      <c r="AE8" s="29"/>
      <c r="AF8" s="29"/>
      <c r="AG8" s="30" t="s">
        <v>44</v>
      </c>
      <c r="AH8" s="28">
        <v>39</v>
      </c>
      <c r="AI8" s="28">
        <v>86</v>
      </c>
      <c r="AJ8" s="28">
        <v>5</v>
      </c>
      <c r="AK8" s="28">
        <v>130</v>
      </c>
      <c r="AL8" s="28">
        <v>627</v>
      </c>
      <c r="AM8" s="28">
        <v>79</v>
      </c>
      <c r="AN8" s="28">
        <v>706</v>
      </c>
      <c r="AO8" s="28">
        <v>1010</v>
      </c>
      <c r="AR8" s="28" t="s">
        <v>44</v>
      </c>
      <c r="AS8" s="28">
        <v>64</v>
      </c>
      <c r="AT8" s="28">
        <v>149</v>
      </c>
      <c r="AU8" s="28">
        <v>4</v>
      </c>
      <c r="AV8" s="28">
        <v>217</v>
      </c>
      <c r="AW8" s="28">
        <v>882</v>
      </c>
      <c r="AX8" s="28">
        <v>156</v>
      </c>
      <c r="AY8" s="28">
        <v>1038</v>
      </c>
      <c r="AZ8" s="28">
        <v>1600</v>
      </c>
      <c r="BC8" s="28" t="s">
        <v>44</v>
      </c>
      <c r="BD8" s="28">
        <v>40</v>
      </c>
      <c r="BE8" s="28">
        <v>99</v>
      </c>
      <c r="BF8" s="28">
        <v>1</v>
      </c>
      <c r="BG8" s="28">
        <v>140</v>
      </c>
      <c r="BH8" s="28">
        <v>499</v>
      </c>
      <c r="BI8" s="28">
        <v>73</v>
      </c>
      <c r="BJ8" s="28">
        <v>572</v>
      </c>
      <c r="BK8" s="28">
        <v>1105</v>
      </c>
      <c r="BN8" s="28" t="s">
        <v>44</v>
      </c>
      <c r="BO8" s="28">
        <v>27</v>
      </c>
      <c r="BP8" s="28">
        <v>61</v>
      </c>
      <c r="BQ8" s="28">
        <v>2</v>
      </c>
      <c r="BR8" s="28">
        <v>90</v>
      </c>
      <c r="BS8" s="28">
        <v>351</v>
      </c>
      <c r="BT8" s="28">
        <v>79</v>
      </c>
      <c r="BU8" s="28">
        <v>430</v>
      </c>
      <c r="BV8" s="28">
        <v>652</v>
      </c>
      <c r="BY8" s="28" t="s">
        <v>44</v>
      </c>
      <c r="BZ8" s="28">
        <v>29</v>
      </c>
      <c r="CA8" s="28">
        <v>95</v>
      </c>
      <c r="CB8" s="28">
        <v>5</v>
      </c>
      <c r="CC8" s="28">
        <v>129</v>
      </c>
      <c r="CD8" s="28">
        <v>436</v>
      </c>
      <c r="CE8" s="28">
        <v>94</v>
      </c>
      <c r="CF8" s="28">
        <v>530</v>
      </c>
      <c r="CG8" s="28">
        <v>855</v>
      </c>
      <c r="CJ8" s="28" t="s">
        <v>44</v>
      </c>
      <c r="CK8" s="28">
        <v>42</v>
      </c>
      <c r="CL8" s="28">
        <v>79</v>
      </c>
      <c r="CM8" s="28">
        <v>1</v>
      </c>
      <c r="CN8" s="28">
        <v>122</v>
      </c>
      <c r="CO8" s="28">
        <v>523</v>
      </c>
      <c r="CP8" s="28">
        <v>93</v>
      </c>
      <c r="CQ8" s="28">
        <v>616</v>
      </c>
      <c r="CR8" s="28">
        <v>888</v>
      </c>
      <c r="CU8" s="28" t="s">
        <v>44</v>
      </c>
      <c r="CV8" s="28">
        <v>43</v>
      </c>
      <c r="CW8" s="28">
        <v>56</v>
      </c>
      <c r="CX8" s="28">
        <v>11</v>
      </c>
      <c r="CY8" s="28">
        <v>110</v>
      </c>
      <c r="CZ8" s="28">
        <v>473</v>
      </c>
      <c r="DA8" s="28">
        <v>139</v>
      </c>
      <c r="DB8" s="28">
        <v>612</v>
      </c>
      <c r="DC8" s="28">
        <v>826</v>
      </c>
      <c r="DF8" s="28" t="s">
        <v>44</v>
      </c>
      <c r="DG8" s="28">
        <v>33</v>
      </c>
      <c r="DH8" s="28">
        <v>66</v>
      </c>
      <c r="DI8" s="28">
        <v>1</v>
      </c>
      <c r="DJ8" s="28">
        <v>100</v>
      </c>
      <c r="DK8" s="28">
        <v>399</v>
      </c>
      <c r="DL8" s="28">
        <v>84</v>
      </c>
      <c r="DM8" s="28">
        <v>483</v>
      </c>
      <c r="DN8" s="28">
        <v>656</v>
      </c>
      <c r="DQ8" s="28" t="s">
        <v>44</v>
      </c>
      <c r="DR8" s="28">
        <v>13</v>
      </c>
      <c r="DS8" s="28">
        <v>35</v>
      </c>
      <c r="DT8" s="28">
        <v>3</v>
      </c>
      <c r="DU8" s="28">
        <v>51</v>
      </c>
      <c r="DV8" s="28">
        <v>159</v>
      </c>
      <c r="DW8" s="28">
        <v>16</v>
      </c>
      <c r="DX8" s="28">
        <v>175</v>
      </c>
      <c r="DY8" s="28">
        <v>309</v>
      </c>
      <c r="EB8" s="27" t="s">
        <v>44</v>
      </c>
      <c r="EC8" s="27">
        <v>23</v>
      </c>
      <c r="ED8" s="27">
        <v>59</v>
      </c>
      <c r="EE8" s="27">
        <v>1</v>
      </c>
      <c r="EF8" s="27">
        <v>83</v>
      </c>
      <c r="EG8" s="27">
        <v>361</v>
      </c>
      <c r="EH8" s="27">
        <v>46</v>
      </c>
      <c r="EI8" s="27">
        <v>407</v>
      </c>
      <c r="EJ8" s="27">
        <v>657</v>
      </c>
      <c r="EM8" s="27" t="s">
        <v>44</v>
      </c>
      <c r="EN8" s="27">
        <v>25</v>
      </c>
      <c r="EO8" s="27">
        <v>72</v>
      </c>
      <c r="EP8" s="27">
        <v>2</v>
      </c>
      <c r="EQ8" s="27">
        <v>99</v>
      </c>
      <c r="ER8" s="27">
        <v>442</v>
      </c>
      <c r="ES8" s="27">
        <v>45</v>
      </c>
      <c r="ET8" s="27">
        <v>487</v>
      </c>
      <c r="EU8" s="27">
        <v>812</v>
      </c>
      <c r="EX8" s="27" t="s">
        <v>44</v>
      </c>
      <c r="EY8" s="27">
        <v>24</v>
      </c>
      <c r="EZ8" s="27">
        <v>31</v>
      </c>
      <c r="FA8" s="27">
        <v>0</v>
      </c>
      <c r="FB8" s="27">
        <v>55</v>
      </c>
      <c r="FC8" s="27">
        <v>305</v>
      </c>
      <c r="FD8" s="27">
        <v>54</v>
      </c>
      <c r="FE8" s="27">
        <v>359</v>
      </c>
      <c r="FF8" s="27">
        <v>578</v>
      </c>
      <c r="FI8" s="31" t="s">
        <v>44</v>
      </c>
      <c r="FJ8" s="32">
        <v>11</v>
      </c>
      <c r="FK8" s="32">
        <v>35</v>
      </c>
      <c r="FL8" s="32">
        <v>0</v>
      </c>
      <c r="FM8" s="32">
        <v>46</v>
      </c>
      <c r="FN8" s="32">
        <v>260</v>
      </c>
      <c r="FO8" s="32">
        <v>17</v>
      </c>
      <c r="FP8" s="32">
        <v>277</v>
      </c>
      <c r="FQ8" s="32">
        <v>411</v>
      </c>
      <c r="FS8" s="33" t="s">
        <v>44</v>
      </c>
      <c r="FT8" s="34">
        <v>18</v>
      </c>
      <c r="FU8" s="34">
        <v>62</v>
      </c>
      <c r="FV8" s="34">
        <v>3</v>
      </c>
      <c r="FW8" s="34">
        <v>83</v>
      </c>
      <c r="FX8" s="34">
        <v>395</v>
      </c>
      <c r="FY8" s="34">
        <v>36</v>
      </c>
      <c r="FZ8" s="34">
        <v>431</v>
      </c>
      <c r="GA8" s="34">
        <v>670</v>
      </c>
      <c r="GC8" s="33" t="s">
        <v>44</v>
      </c>
      <c r="GD8" s="34">
        <v>22</v>
      </c>
      <c r="GE8" s="34">
        <v>46</v>
      </c>
      <c r="GF8" s="34">
        <v>0</v>
      </c>
      <c r="GG8" s="34">
        <v>68</v>
      </c>
      <c r="GH8" s="34">
        <v>314</v>
      </c>
      <c r="GI8" s="34">
        <v>41</v>
      </c>
      <c r="GJ8" s="34">
        <v>355</v>
      </c>
      <c r="GK8" s="34">
        <v>465</v>
      </c>
      <c r="GM8" s="33" t="s">
        <v>44</v>
      </c>
      <c r="GN8" s="34">
        <v>23</v>
      </c>
      <c r="GO8" s="34">
        <v>60</v>
      </c>
      <c r="GP8" s="34">
        <v>5</v>
      </c>
      <c r="GQ8" s="34">
        <v>88</v>
      </c>
      <c r="GR8" s="34">
        <v>402</v>
      </c>
      <c r="GS8" s="34">
        <v>58</v>
      </c>
      <c r="GT8" s="34">
        <v>460</v>
      </c>
      <c r="GU8" s="34">
        <v>686</v>
      </c>
      <c r="GV8" s="35"/>
      <c r="GW8" s="36" t="s">
        <v>44</v>
      </c>
      <c r="GX8" s="37">
        <v>14</v>
      </c>
      <c r="GY8" s="37">
        <v>34</v>
      </c>
      <c r="GZ8" s="37">
        <v>1</v>
      </c>
      <c r="HA8" s="37">
        <v>49</v>
      </c>
      <c r="HB8" s="37">
        <v>223</v>
      </c>
      <c r="HC8" s="37">
        <v>25</v>
      </c>
      <c r="HD8" s="37">
        <v>248</v>
      </c>
      <c r="HE8" s="37">
        <v>372</v>
      </c>
      <c r="HF8" s="35"/>
      <c r="HG8" s="36" t="s">
        <v>44</v>
      </c>
      <c r="HH8" s="37">
        <v>37</v>
      </c>
      <c r="HI8" s="37">
        <v>69</v>
      </c>
      <c r="HJ8" s="37">
        <v>0</v>
      </c>
      <c r="HK8" s="37">
        <v>106</v>
      </c>
      <c r="HL8" s="37">
        <v>612</v>
      </c>
      <c r="HM8" s="37">
        <v>60</v>
      </c>
      <c r="HN8" s="37">
        <v>672</v>
      </c>
      <c r="HO8" s="37">
        <v>895</v>
      </c>
      <c r="HQ8" s="36" t="s">
        <v>44</v>
      </c>
      <c r="HR8" s="37">
        <v>28</v>
      </c>
      <c r="HS8" s="37">
        <v>71</v>
      </c>
      <c r="HT8" s="37">
        <v>5</v>
      </c>
      <c r="HU8" s="37">
        <v>104</v>
      </c>
      <c r="HV8" s="37">
        <v>532</v>
      </c>
      <c r="HW8" s="37">
        <v>64</v>
      </c>
      <c r="HX8" s="37">
        <v>596</v>
      </c>
      <c r="HY8" s="37">
        <v>884</v>
      </c>
      <c r="HZ8" s="38">
        <f t="shared" si="0"/>
        <v>52.9411764705882</v>
      </c>
      <c r="IA8" s="39">
        <f t="shared" si="1"/>
        <v>-1.88679245283019</v>
      </c>
    </row>
    <row r="9" ht="13.5" spans="1:235">
      <c r="A9" s="27" t="s">
        <v>45</v>
      </c>
      <c r="B9" s="28">
        <v>0</v>
      </c>
      <c r="C9" s="28">
        <v>1</v>
      </c>
      <c r="D9" s="28">
        <v>0</v>
      </c>
      <c r="E9" s="28">
        <v>1</v>
      </c>
      <c r="F9" s="28">
        <v>3</v>
      </c>
      <c r="G9" s="28">
        <v>0</v>
      </c>
      <c r="H9" s="28">
        <v>3</v>
      </c>
      <c r="I9" s="28">
        <v>3</v>
      </c>
      <c r="J9" s="5"/>
      <c r="K9" s="27" t="s">
        <v>45</v>
      </c>
      <c r="L9" s="28">
        <v>0</v>
      </c>
      <c r="M9" s="28">
        <v>6</v>
      </c>
      <c r="N9" s="28">
        <v>1</v>
      </c>
      <c r="O9" s="28">
        <v>7</v>
      </c>
      <c r="P9" s="28">
        <v>15</v>
      </c>
      <c r="Q9" s="28">
        <v>0</v>
      </c>
      <c r="R9" s="28">
        <v>15</v>
      </c>
      <c r="S9" s="28">
        <v>29</v>
      </c>
      <c r="V9" s="27" t="s">
        <v>45</v>
      </c>
      <c r="W9" s="28">
        <v>2</v>
      </c>
      <c r="X9" s="28">
        <v>5</v>
      </c>
      <c r="Y9" s="28">
        <v>3</v>
      </c>
      <c r="Z9" s="28">
        <v>10</v>
      </c>
      <c r="AA9" s="28">
        <v>19</v>
      </c>
      <c r="AB9" s="28">
        <v>3</v>
      </c>
      <c r="AC9" s="28">
        <v>22</v>
      </c>
      <c r="AD9" s="28">
        <v>42</v>
      </c>
      <c r="AE9" s="29"/>
      <c r="AF9" s="29"/>
      <c r="AG9" s="30" t="s">
        <v>45</v>
      </c>
      <c r="AH9" s="28">
        <v>3</v>
      </c>
      <c r="AI9" s="28">
        <v>9</v>
      </c>
      <c r="AJ9" s="28">
        <v>7</v>
      </c>
      <c r="AK9" s="28">
        <v>19</v>
      </c>
      <c r="AL9" s="28">
        <v>23</v>
      </c>
      <c r="AM9" s="28">
        <v>8</v>
      </c>
      <c r="AN9" s="28">
        <v>31</v>
      </c>
      <c r="AO9" s="28">
        <v>72</v>
      </c>
      <c r="AR9" s="28" t="s">
        <v>45</v>
      </c>
      <c r="AS9" s="28">
        <v>3</v>
      </c>
      <c r="AT9" s="28">
        <v>9</v>
      </c>
      <c r="AU9" s="28">
        <v>0</v>
      </c>
      <c r="AV9" s="28">
        <v>12</v>
      </c>
      <c r="AW9" s="28">
        <v>37</v>
      </c>
      <c r="AX9" s="28">
        <v>24</v>
      </c>
      <c r="AY9" s="28">
        <v>61</v>
      </c>
      <c r="AZ9" s="28">
        <v>80</v>
      </c>
      <c r="BC9" s="28" t="s">
        <v>45</v>
      </c>
      <c r="BD9" s="28">
        <v>2</v>
      </c>
      <c r="BE9" s="28">
        <v>16</v>
      </c>
      <c r="BF9" s="28">
        <v>5</v>
      </c>
      <c r="BG9" s="28">
        <v>23</v>
      </c>
      <c r="BH9" s="28">
        <v>61</v>
      </c>
      <c r="BI9" s="28">
        <v>2</v>
      </c>
      <c r="BJ9" s="28">
        <v>63</v>
      </c>
      <c r="BK9" s="28">
        <v>140</v>
      </c>
      <c r="BN9" s="28" t="s">
        <v>45</v>
      </c>
      <c r="BO9" s="28">
        <v>1</v>
      </c>
      <c r="BP9" s="28">
        <v>11</v>
      </c>
      <c r="BQ9" s="28">
        <v>3</v>
      </c>
      <c r="BR9" s="28">
        <v>15</v>
      </c>
      <c r="BS9" s="28">
        <v>25</v>
      </c>
      <c r="BT9" s="28">
        <v>4</v>
      </c>
      <c r="BU9" s="28">
        <v>29</v>
      </c>
      <c r="BV9" s="28">
        <v>82</v>
      </c>
      <c r="BY9" s="28" t="s">
        <v>45</v>
      </c>
      <c r="BZ9" s="28">
        <v>1</v>
      </c>
      <c r="CA9" s="28">
        <v>7</v>
      </c>
      <c r="CB9" s="28">
        <v>4</v>
      </c>
      <c r="CC9" s="28">
        <v>12</v>
      </c>
      <c r="CD9" s="28">
        <v>16</v>
      </c>
      <c r="CE9" s="28">
        <v>1</v>
      </c>
      <c r="CF9" s="28">
        <v>17</v>
      </c>
      <c r="CG9" s="28">
        <v>73</v>
      </c>
      <c r="CJ9" s="28" t="s">
        <v>45</v>
      </c>
      <c r="CK9" s="28">
        <v>1</v>
      </c>
      <c r="CL9" s="28">
        <v>5</v>
      </c>
      <c r="CM9" s="28">
        <v>2</v>
      </c>
      <c r="CN9" s="28">
        <v>8</v>
      </c>
      <c r="CO9" s="28">
        <v>17</v>
      </c>
      <c r="CP9" s="28">
        <v>1</v>
      </c>
      <c r="CQ9" s="28">
        <v>18</v>
      </c>
      <c r="CR9" s="28">
        <v>27</v>
      </c>
      <c r="CU9" s="28" t="s">
        <v>45</v>
      </c>
      <c r="CV9" s="28">
        <v>2</v>
      </c>
      <c r="CW9" s="28">
        <v>2</v>
      </c>
      <c r="CX9" s="28">
        <v>2</v>
      </c>
      <c r="CY9" s="28">
        <v>6</v>
      </c>
      <c r="CZ9" s="28">
        <v>11</v>
      </c>
      <c r="DA9" s="28">
        <v>1</v>
      </c>
      <c r="DB9" s="28">
        <v>12</v>
      </c>
      <c r="DC9" s="28">
        <v>28</v>
      </c>
      <c r="DF9" s="28" t="s">
        <v>45</v>
      </c>
      <c r="DG9" s="28">
        <v>2</v>
      </c>
      <c r="DH9" s="28">
        <v>5</v>
      </c>
      <c r="DI9" s="28">
        <v>0</v>
      </c>
      <c r="DJ9" s="28">
        <v>7</v>
      </c>
      <c r="DK9" s="28">
        <v>30</v>
      </c>
      <c r="DL9" s="28">
        <v>8</v>
      </c>
      <c r="DM9" s="28">
        <v>38</v>
      </c>
      <c r="DN9" s="28">
        <v>53</v>
      </c>
      <c r="DQ9" s="28" t="s">
        <v>45</v>
      </c>
      <c r="DR9" s="28">
        <v>0</v>
      </c>
      <c r="DS9" s="28">
        <v>2</v>
      </c>
      <c r="DT9" s="28">
        <v>3</v>
      </c>
      <c r="DU9" s="28">
        <v>5</v>
      </c>
      <c r="DV9" s="28">
        <v>2</v>
      </c>
      <c r="DW9" s="28">
        <v>0</v>
      </c>
      <c r="DX9" s="28">
        <v>2</v>
      </c>
      <c r="DY9" s="28">
        <v>22</v>
      </c>
      <c r="EB9" s="27" t="s">
        <v>45</v>
      </c>
      <c r="EC9" s="27">
        <v>0</v>
      </c>
      <c r="ED9" s="27">
        <v>2</v>
      </c>
      <c r="EE9" s="27">
        <v>1</v>
      </c>
      <c r="EF9" s="27">
        <v>3</v>
      </c>
      <c r="EG9" s="27">
        <v>14</v>
      </c>
      <c r="EH9" s="27">
        <v>0</v>
      </c>
      <c r="EI9" s="27">
        <v>14</v>
      </c>
      <c r="EJ9" s="27">
        <v>17</v>
      </c>
      <c r="EM9" s="27" t="s">
        <v>45</v>
      </c>
      <c r="EN9" s="27">
        <v>4</v>
      </c>
      <c r="EO9" s="27">
        <v>7</v>
      </c>
      <c r="EP9" s="27">
        <v>2</v>
      </c>
      <c r="EQ9" s="27">
        <v>13</v>
      </c>
      <c r="ER9" s="27">
        <v>26</v>
      </c>
      <c r="ES9" s="27">
        <v>5</v>
      </c>
      <c r="ET9" s="27">
        <v>31</v>
      </c>
      <c r="EU9" s="27">
        <v>113</v>
      </c>
      <c r="EX9" s="27" t="s">
        <v>45</v>
      </c>
      <c r="EY9" s="27">
        <v>1</v>
      </c>
      <c r="EZ9" s="27">
        <v>6</v>
      </c>
      <c r="FA9" s="27">
        <v>2</v>
      </c>
      <c r="FB9" s="27">
        <v>9</v>
      </c>
      <c r="FC9" s="27">
        <v>16</v>
      </c>
      <c r="FD9" s="27">
        <v>6</v>
      </c>
      <c r="FE9" s="27">
        <v>22</v>
      </c>
      <c r="FF9" s="27">
        <v>47</v>
      </c>
      <c r="FI9" s="31" t="s">
        <v>45</v>
      </c>
      <c r="FJ9" s="32">
        <v>1</v>
      </c>
      <c r="FK9" s="32">
        <v>4</v>
      </c>
      <c r="FL9" s="32">
        <v>0</v>
      </c>
      <c r="FM9" s="32">
        <v>5</v>
      </c>
      <c r="FN9" s="32">
        <v>18</v>
      </c>
      <c r="FO9" s="32">
        <v>1</v>
      </c>
      <c r="FP9" s="32">
        <v>19</v>
      </c>
      <c r="FQ9" s="32">
        <v>27</v>
      </c>
      <c r="FS9" s="33" t="s">
        <v>45</v>
      </c>
      <c r="FT9" s="34">
        <v>0</v>
      </c>
      <c r="FU9" s="34">
        <v>5</v>
      </c>
      <c r="FV9" s="34">
        <v>0</v>
      </c>
      <c r="FW9" s="34">
        <v>5</v>
      </c>
      <c r="FX9" s="34">
        <v>13</v>
      </c>
      <c r="FY9" s="34">
        <v>0</v>
      </c>
      <c r="FZ9" s="34">
        <v>13</v>
      </c>
      <c r="GA9" s="34">
        <v>26</v>
      </c>
      <c r="GC9" s="33" t="s">
        <v>45</v>
      </c>
      <c r="GD9" s="34">
        <v>1</v>
      </c>
      <c r="GE9" s="34">
        <v>9</v>
      </c>
      <c r="GF9" s="34">
        <v>0</v>
      </c>
      <c r="GG9" s="34">
        <v>10</v>
      </c>
      <c r="GH9" s="34">
        <v>28</v>
      </c>
      <c r="GI9" s="34">
        <v>1</v>
      </c>
      <c r="GJ9" s="34">
        <v>29</v>
      </c>
      <c r="GK9" s="34">
        <v>51</v>
      </c>
      <c r="GM9" s="33" t="s">
        <v>45</v>
      </c>
      <c r="GN9" s="34">
        <v>2</v>
      </c>
      <c r="GO9" s="34">
        <v>8</v>
      </c>
      <c r="GP9" s="34">
        <v>3</v>
      </c>
      <c r="GQ9" s="34">
        <v>13</v>
      </c>
      <c r="GR9" s="34">
        <v>15</v>
      </c>
      <c r="GS9" s="34">
        <v>2</v>
      </c>
      <c r="GT9" s="34">
        <v>17</v>
      </c>
      <c r="GU9" s="34">
        <v>49</v>
      </c>
      <c r="GV9" s="35"/>
      <c r="GW9" s="36" t="s">
        <v>45</v>
      </c>
      <c r="GX9" s="37">
        <v>2</v>
      </c>
      <c r="GY9" s="37">
        <v>8</v>
      </c>
      <c r="GZ9" s="37">
        <v>1</v>
      </c>
      <c r="HA9" s="37">
        <v>11</v>
      </c>
      <c r="HB9" s="37">
        <v>18</v>
      </c>
      <c r="HC9" s="37">
        <v>3</v>
      </c>
      <c r="HD9" s="37">
        <v>21</v>
      </c>
      <c r="HE9" s="37">
        <v>47</v>
      </c>
      <c r="HF9" s="35"/>
      <c r="HG9" s="36" t="s">
        <v>45</v>
      </c>
      <c r="HH9" s="37">
        <v>1</v>
      </c>
      <c r="HI9" s="37">
        <v>12</v>
      </c>
      <c r="HJ9" s="37">
        <v>3</v>
      </c>
      <c r="HK9" s="37">
        <v>16</v>
      </c>
      <c r="HL9" s="37">
        <v>25</v>
      </c>
      <c r="HM9" s="37">
        <v>4</v>
      </c>
      <c r="HN9" s="37">
        <v>29</v>
      </c>
      <c r="HO9" s="37">
        <v>72</v>
      </c>
      <c r="HQ9" s="36" t="s">
        <v>45</v>
      </c>
      <c r="HR9" s="37">
        <v>6</v>
      </c>
      <c r="HS9" s="37">
        <v>5</v>
      </c>
      <c r="HT9" s="37">
        <v>4</v>
      </c>
      <c r="HU9" s="37">
        <v>15</v>
      </c>
      <c r="HV9" s="37">
        <v>25</v>
      </c>
      <c r="HW9" s="37">
        <v>12</v>
      </c>
      <c r="HX9" s="37">
        <v>37</v>
      </c>
      <c r="HY9" s="37">
        <v>82</v>
      </c>
      <c r="HZ9" s="38">
        <f t="shared" si="0"/>
        <v>50</v>
      </c>
      <c r="IA9" s="39">
        <f t="shared" si="1"/>
        <v>-6.25</v>
      </c>
    </row>
    <row r="10" ht="13.5" spans="1:235">
      <c r="A10" s="27" t="s">
        <v>46</v>
      </c>
      <c r="B10" s="28">
        <v>10</v>
      </c>
      <c r="C10" s="28">
        <v>43</v>
      </c>
      <c r="D10" s="28">
        <v>24</v>
      </c>
      <c r="E10" s="28">
        <v>77</v>
      </c>
      <c r="F10" s="28">
        <v>177</v>
      </c>
      <c r="G10" s="28">
        <v>25</v>
      </c>
      <c r="H10" s="28">
        <v>202</v>
      </c>
      <c r="I10" s="28">
        <v>254</v>
      </c>
      <c r="J10" s="5"/>
      <c r="K10" s="27" t="s">
        <v>46</v>
      </c>
      <c r="L10" s="28">
        <v>10</v>
      </c>
      <c r="M10" s="28">
        <v>27</v>
      </c>
      <c r="N10" s="28">
        <v>15</v>
      </c>
      <c r="O10" s="28">
        <v>52</v>
      </c>
      <c r="P10" s="28">
        <v>123</v>
      </c>
      <c r="Q10" s="28">
        <v>15</v>
      </c>
      <c r="R10" s="28">
        <v>138</v>
      </c>
      <c r="S10" s="28">
        <v>187</v>
      </c>
      <c r="V10" s="27" t="s">
        <v>46</v>
      </c>
      <c r="W10" s="28">
        <v>7</v>
      </c>
      <c r="X10" s="28">
        <v>59</v>
      </c>
      <c r="Y10" s="28">
        <v>3</v>
      </c>
      <c r="Z10" s="28">
        <v>69</v>
      </c>
      <c r="AA10" s="28">
        <v>170</v>
      </c>
      <c r="AB10" s="28">
        <v>19</v>
      </c>
      <c r="AC10" s="28">
        <v>189</v>
      </c>
      <c r="AD10" s="28">
        <v>236</v>
      </c>
      <c r="AE10" s="29"/>
      <c r="AF10" s="29"/>
      <c r="AG10" s="30" t="s">
        <v>46</v>
      </c>
      <c r="AH10" s="28">
        <v>10</v>
      </c>
      <c r="AI10" s="28">
        <v>37</v>
      </c>
      <c r="AJ10" s="28">
        <v>6</v>
      </c>
      <c r="AK10" s="28">
        <v>53</v>
      </c>
      <c r="AL10" s="28">
        <v>159</v>
      </c>
      <c r="AM10" s="28">
        <v>18</v>
      </c>
      <c r="AN10" s="28">
        <v>177</v>
      </c>
      <c r="AO10" s="28">
        <v>245</v>
      </c>
      <c r="AR10" s="28" t="s">
        <v>46</v>
      </c>
      <c r="AS10" s="28">
        <v>6</v>
      </c>
      <c r="AT10" s="28">
        <v>44</v>
      </c>
      <c r="AU10" s="28">
        <v>3</v>
      </c>
      <c r="AV10" s="28">
        <v>53</v>
      </c>
      <c r="AW10" s="28">
        <v>123</v>
      </c>
      <c r="AX10" s="28">
        <v>9</v>
      </c>
      <c r="AY10" s="28">
        <v>132</v>
      </c>
      <c r="AZ10" s="28">
        <v>165</v>
      </c>
      <c r="BC10" s="28" t="s">
        <v>46</v>
      </c>
      <c r="BD10" s="28">
        <v>18</v>
      </c>
      <c r="BE10" s="28">
        <v>52</v>
      </c>
      <c r="BF10" s="28">
        <v>4</v>
      </c>
      <c r="BG10" s="28">
        <v>74</v>
      </c>
      <c r="BH10" s="28">
        <v>221</v>
      </c>
      <c r="BI10" s="28">
        <v>27</v>
      </c>
      <c r="BJ10" s="28">
        <v>248</v>
      </c>
      <c r="BK10" s="28">
        <v>461</v>
      </c>
      <c r="BN10" s="28" t="s">
        <v>46</v>
      </c>
      <c r="BO10" s="28">
        <v>26</v>
      </c>
      <c r="BP10" s="28">
        <v>58</v>
      </c>
      <c r="BQ10" s="28">
        <v>0</v>
      </c>
      <c r="BR10" s="28">
        <v>84</v>
      </c>
      <c r="BS10" s="28">
        <v>273</v>
      </c>
      <c r="BT10" s="28">
        <v>51</v>
      </c>
      <c r="BU10" s="28">
        <v>324</v>
      </c>
      <c r="BV10" s="28">
        <v>559</v>
      </c>
      <c r="BY10" s="28" t="s">
        <v>46</v>
      </c>
      <c r="BZ10" s="28">
        <v>9</v>
      </c>
      <c r="CA10" s="28">
        <v>57</v>
      </c>
      <c r="CB10" s="28">
        <v>4</v>
      </c>
      <c r="CC10" s="28">
        <v>70</v>
      </c>
      <c r="CD10" s="28">
        <v>227</v>
      </c>
      <c r="CE10" s="28">
        <v>16</v>
      </c>
      <c r="CF10" s="28">
        <v>243</v>
      </c>
      <c r="CG10" s="28">
        <v>404</v>
      </c>
      <c r="CJ10" s="28" t="s">
        <v>46</v>
      </c>
      <c r="CK10" s="28">
        <v>20</v>
      </c>
      <c r="CL10" s="28">
        <v>49</v>
      </c>
      <c r="CM10" s="28">
        <v>4</v>
      </c>
      <c r="CN10" s="28">
        <v>73</v>
      </c>
      <c r="CO10" s="28">
        <v>225</v>
      </c>
      <c r="CP10" s="28">
        <v>24</v>
      </c>
      <c r="CQ10" s="28">
        <v>249</v>
      </c>
      <c r="CR10" s="28">
        <v>395</v>
      </c>
      <c r="CU10" s="28" t="s">
        <v>46</v>
      </c>
      <c r="CV10" s="28">
        <v>3</v>
      </c>
      <c r="CW10" s="28">
        <v>27</v>
      </c>
      <c r="CX10" s="28">
        <v>7</v>
      </c>
      <c r="CY10" s="28">
        <v>37</v>
      </c>
      <c r="CZ10" s="28">
        <v>84</v>
      </c>
      <c r="DA10" s="28">
        <v>4</v>
      </c>
      <c r="DB10" s="28">
        <v>88</v>
      </c>
      <c r="DC10" s="28">
        <v>226</v>
      </c>
      <c r="DF10" s="28" t="s">
        <v>46</v>
      </c>
      <c r="DG10" s="28">
        <v>19</v>
      </c>
      <c r="DH10" s="28">
        <v>38</v>
      </c>
      <c r="DI10" s="28">
        <v>0</v>
      </c>
      <c r="DJ10" s="28">
        <v>57</v>
      </c>
      <c r="DK10" s="28">
        <v>156</v>
      </c>
      <c r="DL10" s="28">
        <v>29</v>
      </c>
      <c r="DM10" s="28">
        <v>185</v>
      </c>
      <c r="DN10" s="28">
        <v>302</v>
      </c>
      <c r="DQ10" s="28" t="s">
        <v>46</v>
      </c>
      <c r="DR10" s="28">
        <v>10</v>
      </c>
      <c r="DS10" s="28">
        <v>45</v>
      </c>
      <c r="DT10" s="28">
        <v>0</v>
      </c>
      <c r="DU10" s="28">
        <v>55</v>
      </c>
      <c r="DV10" s="28">
        <v>176</v>
      </c>
      <c r="DW10" s="28">
        <v>13</v>
      </c>
      <c r="DX10" s="28">
        <v>189</v>
      </c>
      <c r="DY10" s="28">
        <v>320</v>
      </c>
      <c r="EB10" s="27" t="s">
        <v>46</v>
      </c>
      <c r="EC10" s="27">
        <v>13</v>
      </c>
      <c r="ED10" s="27">
        <v>25</v>
      </c>
      <c r="EE10" s="27">
        <v>4</v>
      </c>
      <c r="EF10" s="27">
        <v>42</v>
      </c>
      <c r="EG10" s="27">
        <v>114</v>
      </c>
      <c r="EH10" s="27">
        <v>23</v>
      </c>
      <c r="EI10" s="27">
        <v>137</v>
      </c>
      <c r="EJ10" s="27">
        <v>227</v>
      </c>
      <c r="EM10" s="27" t="s">
        <v>46</v>
      </c>
      <c r="EN10" s="27">
        <v>25</v>
      </c>
      <c r="EO10" s="27">
        <v>53</v>
      </c>
      <c r="EP10" s="27">
        <v>5</v>
      </c>
      <c r="EQ10" s="27">
        <v>83</v>
      </c>
      <c r="ER10" s="27">
        <v>317</v>
      </c>
      <c r="ES10" s="27">
        <v>49</v>
      </c>
      <c r="ET10" s="27">
        <v>366</v>
      </c>
      <c r="EU10" s="27">
        <v>692</v>
      </c>
      <c r="EX10" s="27" t="s">
        <v>46</v>
      </c>
      <c r="EY10" s="27">
        <v>14</v>
      </c>
      <c r="EZ10" s="27">
        <v>50</v>
      </c>
      <c r="FA10" s="27">
        <v>5</v>
      </c>
      <c r="FB10" s="27">
        <v>69</v>
      </c>
      <c r="FC10" s="27">
        <v>267</v>
      </c>
      <c r="FD10" s="27">
        <v>37</v>
      </c>
      <c r="FE10" s="27">
        <v>304</v>
      </c>
      <c r="FF10" s="27">
        <v>501</v>
      </c>
      <c r="FI10" s="31" t="s">
        <v>46</v>
      </c>
      <c r="FJ10" s="32">
        <v>13</v>
      </c>
      <c r="FK10" s="32">
        <v>30</v>
      </c>
      <c r="FL10" s="32">
        <v>2</v>
      </c>
      <c r="FM10" s="32">
        <v>45</v>
      </c>
      <c r="FN10" s="32">
        <v>121</v>
      </c>
      <c r="FO10" s="32">
        <v>25</v>
      </c>
      <c r="FP10" s="32">
        <v>146</v>
      </c>
      <c r="FQ10" s="32">
        <v>231</v>
      </c>
      <c r="FS10" s="33" t="s">
        <v>46</v>
      </c>
      <c r="FT10" s="34">
        <v>13</v>
      </c>
      <c r="FU10" s="34">
        <v>31</v>
      </c>
      <c r="FV10" s="34">
        <v>5</v>
      </c>
      <c r="FW10" s="34">
        <v>49</v>
      </c>
      <c r="FX10" s="34">
        <v>143</v>
      </c>
      <c r="FY10" s="34">
        <v>22</v>
      </c>
      <c r="FZ10" s="34">
        <v>165</v>
      </c>
      <c r="GA10" s="34">
        <v>333</v>
      </c>
      <c r="GC10" s="33" t="s">
        <v>46</v>
      </c>
      <c r="GD10" s="34">
        <v>14</v>
      </c>
      <c r="GE10" s="34">
        <v>46</v>
      </c>
      <c r="GF10" s="34">
        <v>9</v>
      </c>
      <c r="GG10" s="34">
        <v>69</v>
      </c>
      <c r="GH10" s="34">
        <v>207</v>
      </c>
      <c r="GI10" s="34">
        <v>27</v>
      </c>
      <c r="GJ10" s="34">
        <v>234</v>
      </c>
      <c r="GK10" s="34">
        <v>454</v>
      </c>
      <c r="GM10" s="33" t="s">
        <v>46</v>
      </c>
      <c r="GN10" s="34">
        <v>4</v>
      </c>
      <c r="GO10" s="34">
        <v>36</v>
      </c>
      <c r="GP10" s="34">
        <v>6</v>
      </c>
      <c r="GQ10" s="34">
        <v>46</v>
      </c>
      <c r="GR10" s="34">
        <v>135</v>
      </c>
      <c r="GS10" s="34">
        <v>9</v>
      </c>
      <c r="GT10" s="34">
        <v>144</v>
      </c>
      <c r="GU10" s="34">
        <v>269</v>
      </c>
      <c r="GV10" s="35"/>
      <c r="GW10" s="36" t="s">
        <v>46</v>
      </c>
      <c r="GX10" s="37">
        <v>13</v>
      </c>
      <c r="GY10" s="37">
        <v>55</v>
      </c>
      <c r="GZ10" s="37">
        <v>10</v>
      </c>
      <c r="HA10" s="37">
        <v>78</v>
      </c>
      <c r="HB10" s="37">
        <v>209</v>
      </c>
      <c r="HC10" s="37">
        <v>17</v>
      </c>
      <c r="HD10" s="37">
        <v>226</v>
      </c>
      <c r="HE10" s="37">
        <v>413</v>
      </c>
      <c r="HF10" s="35"/>
      <c r="HG10" s="36" t="s">
        <v>46</v>
      </c>
      <c r="HH10" s="37">
        <v>11</v>
      </c>
      <c r="HI10" s="37">
        <v>29</v>
      </c>
      <c r="HJ10" s="37">
        <v>9</v>
      </c>
      <c r="HK10" s="37">
        <v>49</v>
      </c>
      <c r="HL10" s="37">
        <v>97</v>
      </c>
      <c r="HM10" s="37">
        <v>16</v>
      </c>
      <c r="HN10" s="37">
        <v>113</v>
      </c>
      <c r="HO10" s="37">
        <v>299</v>
      </c>
      <c r="HQ10" s="36" t="s">
        <v>46</v>
      </c>
      <c r="HR10" s="37">
        <v>18</v>
      </c>
      <c r="HS10" s="37">
        <v>47</v>
      </c>
      <c r="HT10" s="37">
        <v>7</v>
      </c>
      <c r="HU10" s="37">
        <v>72</v>
      </c>
      <c r="HV10" s="37">
        <v>217</v>
      </c>
      <c r="HW10" s="37">
        <v>34</v>
      </c>
      <c r="HX10" s="37">
        <v>251</v>
      </c>
      <c r="HY10" s="37">
        <v>460</v>
      </c>
      <c r="HZ10" s="38">
        <f t="shared" si="0"/>
        <v>4.34782608695652</v>
      </c>
      <c r="IA10" s="39">
        <f t="shared" si="1"/>
        <v>46.9387755102041</v>
      </c>
    </row>
    <row r="11" ht="13.5" spans="1:235">
      <c r="A11" s="27" t="s">
        <v>47</v>
      </c>
      <c r="B11" s="28">
        <v>8</v>
      </c>
      <c r="C11" s="28">
        <v>17</v>
      </c>
      <c r="D11" s="28">
        <v>0</v>
      </c>
      <c r="E11" s="28">
        <v>25</v>
      </c>
      <c r="F11" s="28">
        <v>67</v>
      </c>
      <c r="G11" s="28">
        <v>16</v>
      </c>
      <c r="H11" s="28">
        <v>83</v>
      </c>
      <c r="I11" s="28">
        <v>118</v>
      </c>
      <c r="J11" s="5"/>
      <c r="K11" s="27" t="s">
        <v>47</v>
      </c>
      <c r="L11" s="28">
        <v>8</v>
      </c>
      <c r="M11" s="28">
        <v>23</v>
      </c>
      <c r="N11" s="28">
        <v>0</v>
      </c>
      <c r="O11" s="28">
        <v>31</v>
      </c>
      <c r="P11" s="28">
        <v>78</v>
      </c>
      <c r="Q11" s="28">
        <v>24</v>
      </c>
      <c r="R11" s="28">
        <v>102</v>
      </c>
      <c r="S11" s="28">
        <v>149</v>
      </c>
      <c r="V11" s="27" t="s">
        <v>47</v>
      </c>
      <c r="W11" s="28">
        <v>2</v>
      </c>
      <c r="X11" s="28">
        <v>15</v>
      </c>
      <c r="Y11" s="28">
        <v>0</v>
      </c>
      <c r="Z11" s="28">
        <v>17</v>
      </c>
      <c r="AA11" s="28">
        <v>65</v>
      </c>
      <c r="AB11" s="28">
        <v>4</v>
      </c>
      <c r="AC11" s="28">
        <v>69</v>
      </c>
      <c r="AD11" s="28">
        <v>103</v>
      </c>
      <c r="AE11" s="29"/>
      <c r="AF11" s="29"/>
      <c r="AG11" s="30" t="s">
        <v>47</v>
      </c>
      <c r="AH11" s="28">
        <v>2</v>
      </c>
      <c r="AI11" s="28">
        <v>14</v>
      </c>
      <c r="AJ11" s="28">
        <v>1</v>
      </c>
      <c r="AK11" s="28">
        <v>17</v>
      </c>
      <c r="AL11" s="28">
        <v>110</v>
      </c>
      <c r="AM11" s="28">
        <v>3</v>
      </c>
      <c r="AN11" s="28">
        <v>113</v>
      </c>
      <c r="AO11" s="28">
        <v>188</v>
      </c>
      <c r="AR11" s="28" t="s">
        <v>47</v>
      </c>
      <c r="AS11" s="28">
        <v>4</v>
      </c>
      <c r="AT11" s="28">
        <v>17</v>
      </c>
      <c r="AU11" s="28">
        <v>0</v>
      </c>
      <c r="AV11" s="28">
        <v>21</v>
      </c>
      <c r="AW11" s="28">
        <v>70</v>
      </c>
      <c r="AX11" s="28">
        <v>5</v>
      </c>
      <c r="AY11" s="28">
        <v>75</v>
      </c>
      <c r="AZ11" s="28">
        <v>152</v>
      </c>
      <c r="BC11" s="28" t="s">
        <v>47</v>
      </c>
      <c r="BD11" s="28">
        <v>9</v>
      </c>
      <c r="BE11" s="28">
        <v>16</v>
      </c>
      <c r="BF11" s="28">
        <v>0</v>
      </c>
      <c r="BG11" s="28">
        <v>25</v>
      </c>
      <c r="BH11" s="28">
        <v>114</v>
      </c>
      <c r="BI11" s="28">
        <v>25</v>
      </c>
      <c r="BJ11" s="28">
        <v>139</v>
      </c>
      <c r="BK11" s="28">
        <v>187</v>
      </c>
      <c r="BN11" s="28" t="s">
        <v>47</v>
      </c>
      <c r="BO11" s="28">
        <v>3</v>
      </c>
      <c r="BP11" s="28">
        <v>10</v>
      </c>
      <c r="BQ11" s="28">
        <v>0</v>
      </c>
      <c r="BR11" s="28">
        <v>13</v>
      </c>
      <c r="BS11" s="28">
        <v>57</v>
      </c>
      <c r="BT11" s="28">
        <v>7</v>
      </c>
      <c r="BU11" s="28">
        <v>64</v>
      </c>
      <c r="BV11" s="28">
        <v>94</v>
      </c>
      <c r="BY11" s="28" t="s">
        <v>47</v>
      </c>
      <c r="BZ11" s="28">
        <v>7</v>
      </c>
      <c r="CA11" s="28">
        <v>18</v>
      </c>
      <c r="CB11" s="28">
        <v>0</v>
      </c>
      <c r="CC11" s="28">
        <v>25</v>
      </c>
      <c r="CD11" s="28">
        <v>154</v>
      </c>
      <c r="CE11" s="28">
        <v>22</v>
      </c>
      <c r="CF11" s="28">
        <v>176</v>
      </c>
      <c r="CG11" s="28">
        <v>222</v>
      </c>
      <c r="CJ11" s="28" t="s">
        <v>47</v>
      </c>
      <c r="CK11" s="28">
        <v>10</v>
      </c>
      <c r="CL11" s="28">
        <v>28</v>
      </c>
      <c r="CM11" s="28">
        <v>1</v>
      </c>
      <c r="CN11" s="28">
        <v>39</v>
      </c>
      <c r="CO11" s="28">
        <v>207</v>
      </c>
      <c r="CP11" s="28">
        <v>66</v>
      </c>
      <c r="CQ11" s="28">
        <v>273</v>
      </c>
      <c r="CR11" s="28">
        <v>375</v>
      </c>
      <c r="CU11" s="28" t="s">
        <v>47</v>
      </c>
      <c r="CV11" s="28">
        <v>6</v>
      </c>
      <c r="CW11" s="28">
        <v>17</v>
      </c>
      <c r="CX11" s="28">
        <v>3</v>
      </c>
      <c r="CY11" s="28">
        <v>26</v>
      </c>
      <c r="CZ11" s="28">
        <v>76</v>
      </c>
      <c r="DA11" s="28">
        <v>9</v>
      </c>
      <c r="DB11" s="28">
        <v>85</v>
      </c>
      <c r="DC11" s="28">
        <v>115</v>
      </c>
      <c r="DF11" s="28" t="s">
        <v>47</v>
      </c>
      <c r="DG11" s="28">
        <v>9</v>
      </c>
      <c r="DH11" s="28">
        <v>43</v>
      </c>
      <c r="DI11" s="28">
        <v>2</v>
      </c>
      <c r="DJ11" s="28">
        <v>54</v>
      </c>
      <c r="DK11" s="28">
        <v>164</v>
      </c>
      <c r="DL11" s="28">
        <v>13</v>
      </c>
      <c r="DM11" s="28">
        <v>177</v>
      </c>
      <c r="DN11" s="28">
        <v>315</v>
      </c>
      <c r="DQ11" s="28" t="s">
        <v>47</v>
      </c>
      <c r="DR11" s="28">
        <v>9</v>
      </c>
      <c r="DS11" s="28">
        <v>19</v>
      </c>
      <c r="DT11" s="28">
        <v>0</v>
      </c>
      <c r="DU11" s="28">
        <v>28</v>
      </c>
      <c r="DV11" s="28">
        <v>93</v>
      </c>
      <c r="DW11" s="28">
        <v>17</v>
      </c>
      <c r="DX11" s="28">
        <v>110</v>
      </c>
      <c r="DY11" s="28">
        <v>199</v>
      </c>
      <c r="EB11" s="27" t="s">
        <v>47</v>
      </c>
      <c r="EC11" s="27">
        <v>4</v>
      </c>
      <c r="ED11" s="27">
        <v>15</v>
      </c>
      <c r="EE11" s="27">
        <v>0</v>
      </c>
      <c r="EF11" s="27">
        <v>19</v>
      </c>
      <c r="EG11" s="27">
        <v>210</v>
      </c>
      <c r="EH11" s="27">
        <v>5</v>
      </c>
      <c r="EI11" s="27">
        <v>215</v>
      </c>
      <c r="EJ11" s="27">
        <v>313</v>
      </c>
      <c r="EM11" s="27" t="s">
        <v>47</v>
      </c>
      <c r="EN11" s="27">
        <v>2</v>
      </c>
      <c r="EO11" s="27">
        <v>22</v>
      </c>
      <c r="EP11" s="27">
        <v>2</v>
      </c>
      <c r="EQ11" s="27">
        <v>26</v>
      </c>
      <c r="ER11" s="27">
        <v>173</v>
      </c>
      <c r="ES11" s="27">
        <v>3</v>
      </c>
      <c r="ET11" s="27">
        <v>176</v>
      </c>
      <c r="EU11" s="27">
        <v>219</v>
      </c>
      <c r="EX11" s="27" t="s">
        <v>47</v>
      </c>
      <c r="EY11" s="27">
        <v>3</v>
      </c>
      <c r="EZ11" s="27">
        <v>8</v>
      </c>
      <c r="FA11" s="27">
        <v>1</v>
      </c>
      <c r="FB11" s="27">
        <v>12</v>
      </c>
      <c r="FC11" s="27">
        <v>26</v>
      </c>
      <c r="FD11" s="27">
        <v>3</v>
      </c>
      <c r="FE11" s="27">
        <v>29</v>
      </c>
      <c r="FF11" s="27">
        <v>44</v>
      </c>
      <c r="FI11" s="31" t="s">
        <v>47</v>
      </c>
      <c r="FJ11" s="32">
        <v>3</v>
      </c>
      <c r="FK11" s="32">
        <v>9</v>
      </c>
      <c r="FL11" s="32">
        <v>1</v>
      </c>
      <c r="FM11" s="32">
        <v>13</v>
      </c>
      <c r="FN11" s="32">
        <v>42</v>
      </c>
      <c r="FO11" s="32">
        <v>5</v>
      </c>
      <c r="FP11" s="32">
        <v>47</v>
      </c>
      <c r="FQ11" s="32">
        <v>85</v>
      </c>
      <c r="FS11" s="33" t="s">
        <v>47</v>
      </c>
      <c r="FT11" s="34">
        <v>9</v>
      </c>
      <c r="FU11" s="34">
        <v>28</v>
      </c>
      <c r="FV11" s="34">
        <v>3</v>
      </c>
      <c r="FW11" s="34">
        <v>40</v>
      </c>
      <c r="FX11" s="34">
        <v>150</v>
      </c>
      <c r="FY11" s="34">
        <v>47</v>
      </c>
      <c r="FZ11" s="34">
        <v>197</v>
      </c>
      <c r="GA11" s="34">
        <v>227</v>
      </c>
      <c r="GC11" s="33" t="s">
        <v>47</v>
      </c>
      <c r="GD11" s="34">
        <v>13</v>
      </c>
      <c r="GE11" s="34">
        <v>25</v>
      </c>
      <c r="GF11" s="34">
        <v>1</v>
      </c>
      <c r="GG11" s="34">
        <v>39</v>
      </c>
      <c r="GH11" s="34">
        <v>183</v>
      </c>
      <c r="GI11" s="34">
        <v>36</v>
      </c>
      <c r="GJ11" s="34">
        <v>219</v>
      </c>
      <c r="GK11" s="34">
        <v>264</v>
      </c>
      <c r="GM11" s="33" t="s">
        <v>47</v>
      </c>
      <c r="GN11" s="34">
        <v>13</v>
      </c>
      <c r="GO11" s="34">
        <v>37</v>
      </c>
      <c r="GP11" s="34">
        <v>3</v>
      </c>
      <c r="GQ11" s="34">
        <v>53</v>
      </c>
      <c r="GR11" s="34">
        <v>230</v>
      </c>
      <c r="GS11" s="34">
        <v>33</v>
      </c>
      <c r="GT11" s="34">
        <v>263</v>
      </c>
      <c r="GU11" s="34">
        <v>359</v>
      </c>
      <c r="GV11" s="35"/>
      <c r="GW11" s="36" t="s">
        <v>47</v>
      </c>
      <c r="GX11" s="37">
        <v>8</v>
      </c>
      <c r="GY11" s="37">
        <v>37</v>
      </c>
      <c r="GZ11" s="37">
        <v>4</v>
      </c>
      <c r="HA11" s="37">
        <v>49</v>
      </c>
      <c r="HB11" s="37">
        <v>174</v>
      </c>
      <c r="HC11" s="37">
        <v>22</v>
      </c>
      <c r="HD11" s="37">
        <v>196</v>
      </c>
      <c r="HE11" s="37">
        <v>406</v>
      </c>
      <c r="HF11" s="35"/>
      <c r="HG11" s="36" t="s">
        <v>47</v>
      </c>
      <c r="HH11" s="37">
        <v>8</v>
      </c>
      <c r="HI11" s="37">
        <v>33</v>
      </c>
      <c r="HJ11" s="37">
        <v>7</v>
      </c>
      <c r="HK11" s="37">
        <v>48</v>
      </c>
      <c r="HL11" s="37">
        <v>161</v>
      </c>
      <c r="HM11" s="37">
        <v>13</v>
      </c>
      <c r="HN11" s="37">
        <v>174</v>
      </c>
      <c r="HO11" s="37">
        <v>300</v>
      </c>
      <c r="HQ11" s="36" t="s">
        <v>47</v>
      </c>
      <c r="HR11" s="37">
        <v>6</v>
      </c>
      <c r="HS11" s="37">
        <v>17</v>
      </c>
      <c r="HT11" s="37">
        <v>5</v>
      </c>
      <c r="HU11" s="37">
        <v>28</v>
      </c>
      <c r="HV11" s="37">
        <v>96</v>
      </c>
      <c r="HW11" s="37">
        <v>13</v>
      </c>
      <c r="HX11" s="37">
        <v>109</v>
      </c>
      <c r="HY11" s="37">
        <v>169</v>
      </c>
      <c r="HZ11" s="38">
        <f t="shared" si="0"/>
        <v>-28.2051282051282</v>
      </c>
      <c r="IA11" s="39">
        <f t="shared" si="1"/>
        <v>-41.6666666666667</v>
      </c>
    </row>
    <row r="12" ht="13.5" spans="1:235">
      <c r="A12" s="27" t="s">
        <v>48</v>
      </c>
      <c r="B12" s="28">
        <v>9</v>
      </c>
      <c r="C12" s="28">
        <v>19</v>
      </c>
      <c r="D12" s="28">
        <v>5</v>
      </c>
      <c r="E12" s="28">
        <v>33</v>
      </c>
      <c r="F12" s="28">
        <v>65</v>
      </c>
      <c r="G12" s="28">
        <v>11</v>
      </c>
      <c r="H12" s="28">
        <v>76</v>
      </c>
      <c r="I12" s="28">
        <v>164</v>
      </c>
      <c r="J12" s="5"/>
      <c r="K12" s="27" t="s">
        <v>48</v>
      </c>
      <c r="L12" s="28">
        <v>12</v>
      </c>
      <c r="M12" s="28">
        <v>13</v>
      </c>
      <c r="N12" s="28">
        <v>0</v>
      </c>
      <c r="O12" s="28">
        <v>25</v>
      </c>
      <c r="P12" s="28">
        <v>50</v>
      </c>
      <c r="Q12" s="28">
        <v>30</v>
      </c>
      <c r="R12" s="28">
        <v>80</v>
      </c>
      <c r="S12" s="28">
        <v>135</v>
      </c>
      <c r="V12" s="27" t="s">
        <v>48</v>
      </c>
      <c r="W12" s="28">
        <v>5</v>
      </c>
      <c r="X12" s="28">
        <v>20</v>
      </c>
      <c r="Y12" s="28">
        <v>4</v>
      </c>
      <c r="Z12" s="28">
        <v>29</v>
      </c>
      <c r="AA12" s="28">
        <v>74</v>
      </c>
      <c r="AB12" s="28">
        <v>5</v>
      </c>
      <c r="AC12" s="28">
        <v>79</v>
      </c>
      <c r="AD12" s="28">
        <v>149</v>
      </c>
      <c r="AE12" s="29"/>
      <c r="AF12" s="29"/>
      <c r="AG12" s="30" t="s">
        <v>48</v>
      </c>
      <c r="AH12" s="28">
        <v>8</v>
      </c>
      <c r="AI12" s="28">
        <v>26</v>
      </c>
      <c r="AJ12" s="28">
        <v>3</v>
      </c>
      <c r="AK12" s="28">
        <v>37</v>
      </c>
      <c r="AL12" s="28">
        <v>144</v>
      </c>
      <c r="AM12" s="28">
        <v>15</v>
      </c>
      <c r="AN12" s="28">
        <v>159</v>
      </c>
      <c r="AO12" s="28">
        <v>229</v>
      </c>
      <c r="AR12" s="28" t="s">
        <v>48</v>
      </c>
      <c r="AS12" s="28">
        <v>15</v>
      </c>
      <c r="AT12" s="28">
        <v>31</v>
      </c>
      <c r="AU12" s="28">
        <v>8</v>
      </c>
      <c r="AV12" s="28">
        <v>54</v>
      </c>
      <c r="AW12" s="28">
        <v>133</v>
      </c>
      <c r="AX12" s="28">
        <v>20</v>
      </c>
      <c r="AY12" s="28">
        <v>153</v>
      </c>
      <c r="AZ12" s="28">
        <v>248</v>
      </c>
      <c r="BC12" s="28" t="s">
        <v>48</v>
      </c>
      <c r="BD12" s="28">
        <v>5</v>
      </c>
      <c r="BE12" s="28">
        <v>13</v>
      </c>
      <c r="BF12" s="28">
        <v>3</v>
      </c>
      <c r="BG12" s="28">
        <v>21</v>
      </c>
      <c r="BH12" s="28">
        <v>71</v>
      </c>
      <c r="BI12" s="28">
        <v>8</v>
      </c>
      <c r="BJ12" s="28">
        <v>79</v>
      </c>
      <c r="BK12" s="28">
        <v>135</v>
      </c>
      <c r="BN12" s="28" t="s">
        <v>48</v>
      </c>
      <c r="BO12" s="28">
        <v>14</v>
      </c>
      <c r="BP12" s="28">
        <v>14</v>
      </c>
      <c r="BQ12" s="28">
        <v>1</v>
      </c>
      <c r="BR12" s="28">
        <v>29</v>
      </c>
      <c r="BS12" s="28">
        <v>60</v>
      </c>
      <c r="BT12" s="28">
        <v>18</v>
      </c>
      <c r="BU12" s="28">
        <v>78</v>
      </c>
      <c r="BV12" s="28">
        <v>115</v>
      </c>
      <c r="BY12" s="28" t="s">
        <v>48</v>
      </c>
      <c r="BZ12" s="28">
        <v>9</v>
      </c>
      <c r="CA12" s="28">
        <v>14</v>
      </c>
      <c r="CB12" s="28">
        <v>5</v>
      </c>
      <c r="CC12" s="28">
        <v>28</v>
      </c>
      <c r="CD12" s="28">
        <v>48</v>
      </c>
      <c r="CE12" s="28">
        <v>17</v>
      </c>
      <c r="CF12" s="28">
        <v>65</v>
      </c>
      <c r="CG12" s="28">
        <v>140</v>
      </c>
      <c r="CJ12" s="28" t="s">
        <v>48</v>
      </c>
      <c r="CK12" s="28">
        <v>12</v>
      </c>
      <c r="CL12" s="28">
        <v>21</v>
      </c>
      <c r="CM12" s="28">
        <v>6</v>
      </c>
      <c r="CN12" s="28">
        <v>39</v>
      </c>
      <c r="CO12" s="28">
        <v>81</v>
      </c>
      <c r="CP12" s="28">
        <v>21</v>
      </c>
      <c r="CQ12" s="28">
        <v>102</v>
      </c>
      <c r="CR12" s="28">
        <v>257</v>
      </c>
      <c r="CU12" s="28" t="s">
        <v>48</v>
      </c>
      <c r="CV12" s="28">
        <v>5</v>
      </c>
      <c r="CW12" s="28">
        <v>7</v>
      </c>
      <c r="CX12" s="28">
        <v>0</v>
      </c>
      <c r="CY12" s="28">
        <v>12</v>
      </c>
      <c r="CZ12" s="28">
        <v>35</v>
      </c>
      <c r="DA12" s="28">
        <v>7</v>
      </c>
      <c r="DB12" s="28">
        <v>42</v>
      </c>
      <c r="DC12" s="28">
        <v>76</v>
      </c>
      <c r="DF12" s="28" t="s">
        <v>48</v>
      </c>
      <c r="DG12" s="28">
        <v>9</v>
      </c>
      <c r="DH12" s="28">
        <v>15</v>
      </c>
      <c r="DI12" s="28">
        <v>3</v>
      </c>
      <c r="DJ12" s="28">
        <v>27</v>
      </c>
      <c r="DK12" s="28">
        <v>85</v>
      </c>
      <c r="DL12" s="28">
        <v>22</v>
      </c>
      <c r="DM12" s="28">
        <v>107</v>
      </c>
      <c r="DN12" s="28">
        <v>206</v>
      </c>
      <c r="DQ12" s="28" t="s">
        <v>48</v>
      </c>
      <c r="DR12" s="28">
        <v>3</v>
      </c>
      <c r="DS12" s="28">
        <v>11</v>
      </c>
      <c r="DT12" s="28">
        <v>4</v>
      </c>
      <c r="DU12" s="28">
        <v>18</v>
      </c>
      <c r="DV12" s="28">
        <v>25</v>
      </c>
      <c r="DW12" s="28">
        <v>12</v>
      </c>
      <c r="DX12" s="28">
        <v>37</v>
      </c>
      <c r="DY12" s="28">
        <v>141</v>
      </c>
      <c r="EB12" s="27" t="s">
        <v>48</v>
      </c>
      <c r="EC12" s="27">
        <v>9</v>
      </c>
      <c r="ED12" s="27">
        <v>14</v>
      </c>
      <c r="EE12" s="27">
        <v>3</v>
      </c>
      <c r="EF12" s="27">
        <v>26</v>
      </c>
      <c r="EG12" s="27">
        <v>42</v>
      </c>
      <c r="EH12" s="27">
        <v>16</v>
      </c>
      <c r="EI12" s="27">
        <v>58</v>
      </c>
      <c r="EJ12" s="27">
        <v>130</v>
      </c>
      <c r="EM12" s="27" t="s">
        <v>48</v>
      </c>
      <c r="EN12" s="27">
        <v>9</v>
      </c>
      <c r="EO12" s="27">
        <v>20</v>
      </c>
      <c r="EP12" s="27">
        <v>3</v>
      </c>
      <c r="EQ12" s="27">
        <v>32</v>
      </c>
      <c r="ER12" s="27">
        <v>112</v>
      </c>
      <c r="ES12" s="27">
        <v>15</v>
      </c>
      <c r="ET12" s="27">
        <v>127</v>
      </c>
      <c r="EU12" s="27">
        <v>180</v>
      </c>
      <c r="EX12" s="27" t="s">
        <v>48</v>
      </c>
      <c r="EY12" s="27">
        <v>7</v>
      </c>
      <c r="EZ12" s="27">
        <v>10</v>
      </c>
      <c r="FA12" s="27">
        <v>3</v>
      </c>
      <c r="FB12" s="27">
        <v>20</v>
      </c>
      <c r="FC12" s="27">
        <v>36</v>
      </c>
      <c r="FD12" s="27">
        <v>8</v>
      </c>
      <c r="FE12" s="27">
        <v>44</v>
      </c>
      <c r="FF12" s="27">
        <v>92</v>
      </c>
      <c r="FI12" s="31" t="s">
        <v>48</v>
      </c>
      <c r="FJ12" s="32">
        <v>5</v>
      </c>
      <c r="FK12" s="32">
        <v>10</v>
      </c>
      <c r="FL12" s="32">
        <v>2</v>
      </c>
      <c r="FM12" s="32">
        <v>17</v>
      </c>
      <c r="FN12" s="32">
        <v>34</v>
      </c>
      <c r="FO12" s="32">
        <v>6</v>
      </c>
      <c r="FP12" s="32">
        <v>40</v>
      </c>
      <c r="FQ12" s="32">
        <v>87</v>
      </c>
      <c r="FS12" s="33" t="s">
        <v>48</v>
      </c>
      <c r="FT12" s="34">
        <v>10</v>
      </c>
      <c r="FU12" s="34">
        <v>18</v>
      </c>
      <c r="FV12" s="34">
        <v>2</v>
      </c>
      <c r="FW12" s="34">
        <v>30</v>
      </c>
      <c r="FX12" s="34">
        <v>81</v>
      </c>
      <c r="FY12" s="34">
        <v>19</v>
      </c>
      <c r="FZ12" s="34">
        <v>100</v>
      </c>
      <c r="GA12" s="34">
        <v>145</v>
      </c>
      <c r="GC12" s="33" t="s">
        <v>48</v>
      </c>
      <c r="GD12" s="34">
        <v>14</v>
      </c>
      <c r="GE12" s="34">
        <v>16</v>
      </c>
      <c r="GF12" s="34">
        <v>6</v>
      </c>
      <c r="GG12" s="34">
        <v>36</v>
      </c>
      <c r="GH12" s="34">
        <v>69</v>
      </c>
      <c r="GI12" s="34">
        <v>20</v>
      </c>
      <c r="GJ12" s="34">
        <v>89</v>
      </c>
      <c r="GK12" s="34">
        <v>142</v>
      </c>
      <c r="GM12" s="33" t="s">
        <v>48</v>
      </c>
      <c r="GN12" s="34">
        <v>5</v>
      </c>
      <c r="GO12" s="34">
        <v>19</v>
      </c>
      <c r="GP12" s="34">
        <v>7</v>
      </c>
      <c r="GQ12" s="34">
        <v>31</v>
      </c>
      <c r="GR12" s="34">
        <v>46</v>
      </c>
      <c r="GS12" s="34">
        <v>6</v>
      </c>
      <c r="GT12" s="34">
        <v>52</v>
      </c>
      <c r="GU12" s="34">
        <v>122</v>
      </c>
      <c r="GV12" s="35"/>
      <c r="GW12" s="36" t="s">
        <v>48</v>
      </c>
      <c r="GX12" s="37">
        <v>2</v>
      </c>
      <c r="GY12" s="37">
        <v>11</v>
      </c>
      <c r="GZ12" s="37">
        <v>5</v>
      </c>
      <c r="HA12" s="37">
        <v>18</v>
      </c>
      <c r="HB12" s="37">
        <v>48</v>
      </c>
      <c r="HC12" s="37">
        <v>3</v>
      </c>
      <c r="HD12" s="37">
        <v>51</v>
      </c>
      <c r="HE12" s="37">
        <v>107</v>
      </c>
      <c r="HF12" s="35"/>
      <c r="HG12" s="36" t="s">
        <v>48</v>
      </c>
      <c r="HH12" s="37">
        <v>6</v>
      </c>
      <c r="HI12" s="37">
        <v>17</v>
      </c>
      <c r="HJ12" s="37">
        <v>2</v>
      </c>
      <c r="HK12" s="37">
        <v>25</v>
      </c>
      <c r="HL12" s="37">
        <v>77</v>
      </c>
      <c r="HM12" s="37">
        <v>11</v>
      </c>
      <c r="HN12" s="37">
        <v>88</v>
      </c>
      <c r="HO12" s="37">
        <v>134</v>
      </c>
      <c r="HQ12" s="36" t="s">
        <v>48</v>
      </c>
      <c r="HR12" s="37">
        <v>8</v>
      </c>
      <c r="HS12" s="37">
        <v>6</v>
      </c>
      <c r="HT12" s="37">
        <v>3</v>
      </c>
      <c r="HU12" s="37">
        <v>17</v>
      </c>
      <c r="HV12" s="37">
        <v>57</v>
      </c>
      <c r="HW12" s="37">
        <v>20</v>
      </c>
      <c r="HX12" s="37">
        <v>77</v>
      </c>
      <c r="HY12" s="37">
        <v>113</v>
      </c>
      <c r="HZ12" s="38">
        <f t="shared" si="0"/>
        <v>-52.7777777777778</v>
      </c>
      <c r="IA12" s="39">
        <f t="shared" si="1"/>
        <v>-32</v>
      </c>
    </row>
    <row r="13" ht="13.5" spans="1:235">
      <c r="A13" s="27" t="s">
        <v>49</v>
      </c>
      <c r="B13" s="28">
        <v>25</v>
      </c>
      <c r="C13" s="28">
        <v>36</v>
      </c>
      <c r="D13" s="28">
        <v>6</v>
      </c>
      <c r="E13" s="28">
        <v>67</v>
      </c>
      <c r="F13" s="28">
        <v>182</v>
      </c>
      <c r="G13" s="28">
        <v>36</v>
      </c>
      <c r="H13" s="28">
        <v>218</v>
      </c>
      <c r="I13" s="28">
        <v>407</v>
      </c>
      <c r="J13" s="5"/>
      <c r="K13" s="27" t="s">
        <v>49</v>
      </c>
      <c r="L13" s="28">
        <v>21</v>
      </c>
      <c r="M13" s="28">
        <v>39</v>
      </c>
      <c r="N13" s="28">
        <v>11</v>
      </c>
      <c r="O13" s="28">
        <v>71</v>
      </c>
      <c r="P13" s="28">
        <v>196</v>
      </c>
      <c r="Q13" s="28">
        <v>51</v>
      </c>
      <c r="R13" s="28">
        <v>247</v>
      </c>
      <c r="S13" s="28">
        <v>482</v>
      </c>
      <c r="V13" s="27" t="s">
        <v>49</v>
      </c>
      <c r="W13" s="28">
        <v>9</v>
      </c>
      <c r="X13" s="28">
        <v>28</v>
      </c>
      <c r="Y13" s="28">
        <v>4</v>
      </c>
      <c r="Z13" s="28">
        <v>41</v>
      </c>
      <c r="AA13" s="28">
        <v>136</v>
      </c>
      <c r="AB13" s="28">
        <v>16</v>
      </c>
      <c r="AC13" s="28">
        <v>152</v>
      </c>
      <c r="AD13" s="28">
        <v>311</v>
      </c>
      <c r="AE13" s="29"/>
      <c r="AF13" s="29"/>
      <c r="AG13" s="30" t="s">
        <v>49</v>
      </c>
      <c r="AH13" s="28">
        <v>11</v>
      </c>
      <c r="AI13" s="28">
        <v>28</v>
      </c>
      <c r="AJ13" s="28">
        <v>6</v>
      </c>
      <c r="AK13" s="28">
        <v>45</v>
      </c>
      <c r="AL13" s="28">
        <v>122</v>
      </c>
      <c r="AM13" s="28">
        <v>23</v>
      </c>
      <c r="AN13" s="28">
        <v>145</v>
      </c>
      <c r="AO13" s="28">
        <v>279</v>
      </c>
      <c r="AR13" s="28" t="s">
        <v>49</v>
      </c>
      <c r="AS13" s="28">
        <v>21</v>
      </c>
      <c r="AT13" s="28">
        <v>28</v>
      </c>
      <c r="AU13" s="28">
        <v>9</v>
      </c>
      <c r="AV13" s="28">
        <v>58</v>
      </c>
      <c r="AW13" s="28">
        <v>172</v>
      </c>
      <c r="AX13" s="28">
        <v>30</v>
      </c>
      <c r="AY13" s="28">
        <v>202</v>
      </c>
      <c r="AZ13" s="28">
        <v>452</v>
      </c>
      <c r="BC13" s="28" t="s">
        <v>49</v>
      </c>
      <c r="BD13" s="28">
        <v>30</v>
      </c>
      <c r="BE13" s="28">
        <v>44</v>
      </c>
      <c r="BF13" s="28">
        <v>7</v>
      </c>
      <c r="BG13" s="28">
        <v>81</v>
      </c>
      <c r="BH13" s="28">
        <v>227</v>
      </c>
      <c r="BI13" s="28">
        <v>62</v>
      </c>
      <c r="BJ13" s="28">
        <v>289</v>
      </c>
      <c r="BK13" s="28">
        <v>568</v>
      </c>
      <c r="BN13" s="28" t="s">
        <v>49</v>
      </c>
      <c r="BO13" s="28">
        <v>23</v>
      </c>
      <c r="BP13" s="28">
        <v>30</v>
      </c>
      <c r="BQ13" s="28">
        <v>13</v>
      </c>
      <c r="BR13" s="28">
        <v>66</v>
      </c>
      <c r="BS13" s="28">
        <v>173</v>
      </c>
      <c r="BT13" s="28">
        <v>32</v>
      </c>
      <c r="BU13" s="28">
        <v>205</v>
      </c>
      <c r="BV13" s="28">
        <v>390</v>
      </c>
      <c r="BY13" s="28" t="s">
        <v>49</v>
      </c>
      <c r="BZ13" s="28">
        <v>11</v>
      </c>
      <c r="CA13" s="28">
        <v>28</v>
      </c>
      <c r="CB13" s="28">
        <v>5</v>
      </c>
      <c r="CC13" s="28">
        <v>44</v>
      </c>
      <c r="CD13" s="28">
        <v>137</v>
      </c>
      <c r="CE13" s="28">
        <v>25</v>
      </c>
      <c r="CF13" s="28">
        <v>162</v>
      </c>
      <c r="CG13" s="28">
        <v>255</v>
      </c>
      <c r="CJ13" s="28" t="s">
        <v>49</v>
      </c>
      <c r="CK13" s="28">
        <v>17</v>
      </c>
      <c r="CL13" s="28">
        <v>25</v>
      </c>
      <c r="CM13" s="28">
        <v>6</v>
      </c>
      <c r="CN13" s="28">
        <v>48</v>
      </c>
      <c r="CO13" s="28">
        <v>174</v>
      </c>
      <c r="CP13" s="28">
        <v>30</v>
      </c>
      <c r="CQ13" s="28">
        <v>204</v>
      </c>
      <c r="CR13" s="28">
        <v>306</v>
      </c>
      <c r="CU13" s="28" t="s">
        <v>49</v>
      </c>
      <c r="CV13" s="28">
        <v>12</v>
      </c>
      <c r="CW13" s="28">
        <v>7</v>
      </c>
      <c r="CX13" s="28">
        <v>3</v>
      </c>
      <c r="CY13" s="28">
        <v>22</v>
      </c>
      <c r="CZ13" s="28">
        <v>87</v>
      </c>
      <c r="DA13" s="28">
        <v>34</v>
      </c>
      <c r="DB13" s="28">
        <v>121</v>
      </c>
      <c r="DC13" s="28">
        <v>174</v>
      </c>
      <c r="DF13" s="28" t="s">
        <v>49</v>
      </c>
      <c r="DG13" s="28">
        <v>9</v>
      </c>
      <c r="DH13" s="28">
        <v>13</v>
      </c>
      <c r="DI13" s="28">
        <v>6</v>
      </c>
      <c r="DJ13" s="28">
        <v>28</v>
      </c>
      <c r="DK13" s="28">
        <v>84</v>
      </c>
      <c r="DL13" s="28">
        <v>17</v>
      </c>
      <c r="DM13" s="28">
        <v>101</v>
      </c>
      <c r="DN13" s="28">
        <v>224</v>
      </c>
      <c r="DQ13" s="28" t="s">
        <v>49</v>
      </c>
      <c r="DR13" s="28">
        <v>15</v>
      </c>
      <c r="DS13" s="28">
        <v>11</v>
      </c>
      <c r="DT13" s="28">
        <v>4</v>
      </c>
      <c r="DU13" s="28">
        <v>30</v>
      </c>
      <c r="DV13" s="28">
        <v>63</v>
      </c>
      <c r="DW13" s="28">
        <v>15</v>
      </c>
      <c r="DX13" s="28">
        <v>78</v>
      </c>
      <c r="DY13" s="28">
        <v>154</v>
      </c>
      <c r="EB13" s="27" t="s">
        <v>49</v>
      </c>
      <c r="EC13" s="27">
        <v>11</v>
      </c>
      <c r="ED13" s="27">
        <v>26</v>
      </c>
      <c r="EE13" s="27">
        <v>1</v>
      </c>
      <c r="EF13" s="27">
        <v>38</v>
      </c>
      <c r="EG13" s="27">
        <v>123</v>
      </c>
      <c r="EH13" s="27">
        <v>29</v>
      </c>
      <c r="EI13" s="27">
        <v>152</v>
      </c>
      <c r="EJ13" s="27">
        <v>303</v>
      </c>
      <c r="EM13" s="27" t="s">
        <v>49</v>
      </c>
      <c r="EN13" s="27">
        <v>10</v>
      </c>
      <c r="EO13" s="27">
        <v>17</v>
      </c>
      <c r="EP13" s="27">
        <v>4</v>
      </c>
      <c r="EQ13" s="27">
        <v>31</v>
      </c>
      <c r="ER13" s="27">
        <v>76</v>
      </c>
      <c r="ES13" s="27">
        <v>18</v>
      </c>
      <c r="ET13" s="27">
        <v>94</v>
      </c>
      <c r="EU13" s="27">
        <v>173</v>
      </c>
      <c r="EX13" s="27" t="s">
        <v>49</v>
      </c>
      <c r="EY13" s="27">
        <v>11</v>
      </c>
      <c r="EZ13" s="27">
        <v>24</v>
      </c>
      <c r="FA13" s="27">
        <v>2</v>
      </c>
      <c r="FB13" s="27">
        <v>37</v>
      </c>
      <c r="FC13" s="27">
        <v>144</v>
      </c>
      <c r="FD13" s="27">
        <v>17</v>
      </c>
      <c r="FE13" s="27">
        <v>161</v>
      </c>
      <c r="FF13" s="27">
        <v>264</v>
      </c>
      <c r="FI13" s="31" t="s">
        <v>49</v>
      </c>
      <c r="FJ13" s="32">
        <v>7</v>
      </c>
      <c r="FK13" s="32">
        <v>14</v>
      </c>
      <c r="FL13" s="32">
        <v>4</v>
      </c>
      <c r="FM13" s="32">
        <v>25</v>
      </c>
      <c r="FN13" s="32">
        <v>65</v>
      </c>
      <c r="FO13" s="32">
        <v>10</v>
      </c>
      <c r="FP13" s="32">
        <v>75</v>
      </c>
      <c r="FQ13" s="32">
        <v>114</v>
      </c>
      <c r="FS13" s="33" t="s">
        <v>49</v>
      </c>
      <c r="FT13" s="34">
        <v>7</v>
      </c>
      <c r="FU13" s="34">
        <v>27</v>
      </c>
      <c r="FV13" s="34">
        <v>6</v>
      </c>
      <c r="FW13" s="34">
        <v>40</v>
      </c>
      <c r="FX13" s="34">
        <v>126</v>
      </c>
      <c r="FY13" s="34">
        <v>8</v>
      </c>
      <c r="FZ13" s="34">
        <v>134</v>
      </c>
      <c r="GA13" s="34">
        <v>359</v>
      </c>
      <c r="GC13" s="33" t="s">
        <v>49</v>
      </c>
      <c r="GD13" s="34">
        <v>7</v>
      </c>
      <c r="GE13" s="34">
        <v>26</v>
      </c>
      <c r="GF13" s="34">
        <v>3</v>
      </c>
      <c r="GG13" s="34">
        <v>36</v>
      </c>
      <c r="GH13" s="34">
        <v>111</v>
      </c>
      <c r="GI13" s="34">
        <v>29</v>
      </c>
      <c r="GJ13" s="34">
        <v>140</v>
      </c>
      <c r="GK13" s="34">
        <v>289</v>
      </c>
      <c r="GM13" s="33" t="s">
        <v>49</v>
      </c>
      <c r="GN13" s="34">
        <v>11</v>
      </c>
      <c r="GO13" s="34">
        <v>18</v>
      </c>
      <c r="GP13" s="34">
        <v>3</v>
      </c>
      <c r="GQ13" s="34">
        <v>32</v>
      </c>
      <c r="GR13" s="34">
        <v>92</v>
      </c>
      <c r="GS13" s="34">
        <v>22</v>
      </c>
      <c r="GT13" s="34">
        <v>114</v>
      </c>
      <c r="GU13" s="34">
        <v>319</v>
      </c>
      <c r="GV13" s="35"/>
      <c r="GW13" s="36" t="s">
        <v>49</v>
      </c>
      <c r="GX13" s="37">
        <v>8</v>
      </c>
      <c r="GY13" s="37">
        <v>37</v>
      </c>
      <c r="GZ13" s="37">
        <v>3</v>
      </c>
      <c r="HA13" s="37">
        <v>48</v>
      </c>
      <c r="HB13" s="37">
        <v>139</v>
      </c>
      <c r="HC13" s="37">
        <v>13</v>
      </c>
      <c r="HD13" s="37">
        <v>152</v>
      </c>
      <c r="HE13" s="37">
        <v>323</v>
      </c>
      <c r="HF13" s="35"/>
      <c r="HG13" s="36" t="s">
        <v>49</v>
      </c>
      <c r="HH13" s="37">
        <v>12</v>
      </c>
      <c r="HI13" s="37">
        <v>27</v>
      </c>
      <c r="HJ13" s="37">
        <v>1</v>
      </c>
      <c r="HK13" s="37">
        <v>40</v>
      </c>
      <c r="HL13" s="37">
        <v>112</v>
      </c>
      <c r="HM13" s="37">
        <v>14</v>
      </c>
      <c r="HN13" s="37">
        <v>126</v>
      </c>
      <c r="HO13" s="37">
        <v>315</v>
      </c>
      <c r="HQ13" s="36" t="s">
        <v>49</v>
      </c>
      <c r="HR13" s="37">
        <v>8</v>
      </c>
      <c r="HS13" s="37">
        <v>18</v>
      </c>
      <c r="HT13" s="37">
        <v>1</v>
      </c>
      <c r="HU13" s="37">
        <v>27</v>
      </c>
      <c r="HV13" s="37">
        <v>82</v>
      </c>
      <c r="HW13" s="37">
        <v>17</v>
      </c>
      <c r="HX13" s="37">
        <v>99</v>
      </c>
      <c r="HY13" s="37">
        <v>217</v>
      </c>
      <c r="HZ13" s="38">
        <f t="shared" si="0"/>
        <v>-25</v>
      </c>
      <c r="IA13" s="39">
        <f t="shared" si="1"/>
        <v>-32.5</v>
      </c>
    </row>
    <row r="14" ht="13.5" spans="1:235">
      <c r="A14" s="27" t="s">
        <v>50</v>
      </c>
      <c r="B14" s="28">
        <v>10</v>
      </c>
      <c r="C14" s="28">
        <v>16</v>
      </c>
      <c r="D14" s="28">
        <v>1</v>
      </c>
      <c r="E14" s="28">
        <v>27</v>
      </c>
      <c r="F14" s="28">
        <v>82</v>
      </c>
      <c r="G14" s="28">
        <v>11</v>
      </c>
      <c r="H14" s="28">
        <v>93</v>
      </c>
      <c r="I14" s="28">
        <v>200</v>
      </c>
      <c r="J14" s="5"/>
      <c r="K14" s="27" t="s">
        <v>50</v>
      </c>
      <c r="L14" s="28">
        <v>10</v>
      </c>
      <c r="M14" s="28">
        <v>19</v>
      </c>
      <c r="N14" s="28">
        <v>2</v>
      </c>
      <c r="O14" s="28">
        <v>31</v>
      </c>
      <c r="P14" s="28">
        <v>121</v>
      </c>
      <c r="Q14" s="28">
        <v>27</v>
      </c>
      <c r="R14" s="28">
        <v>148</v>
      </c>
      <c r="S14" s="28">
        <v>274</v>
      </c>
      <c r="V14" s="27" t="s">
        <v>50</v>
      </c>
      <c r="W14" s="28">
        <v>9</v>
      </c>
      <c r="X14" s="28">
        <v>19</v>
      </c>
      <c r="Y14" s="28">
        <v>1</v>
      </c>
      <c r="Z14" s="28">
        <v>29</v>
      </c>
      <c r="AA14" s="28">
        <v>82</v>
      </c>
      <c r="AB14" s="28">
        <v>15</v>
      </c>
      <c r="AC14" s="28">
        <v>97</v>
      </c>
      <c r="AD14" s="28">
        <v>185</v>
      </c>
      <c r="AE14" s="29"/>
      <c r="AF14" s="29"/>
      <c r="AG14" s="30" t="s">
        <v>50</v>
      </c>
      <c r="AH14" s="28">
        <v>9</v>
      </c>
      <c r="AI14" s="28">
        <v>18</v>
      </c>
      <c r="AJ14" s="28">
        <v>7</v>
      </c>
      <c r="AK14" s="28">
        <v>34</v>
      </c>
      <c r="AL14" s="28">
        <v>100</v>
      </c>
      <c r="AM14" s="28">
        <v>18</v>
      </c>
      <c r="AN14" s="28">
        <v>118</v>
      </c>
      <c r="AO14" s="28">
        <v>272</v>
      </c>
      <c r="AR14" s="28" t="s">
        <v>50</v>
      </c>
      <c r="AS14" s="28">
        <v>14</v>
      </c>
      <c r="AT14" s="28">
        <v>13</v>
      </c>
      <c r="AU14" s="28">
        <v>3</v>
      </c>
      <c r="AV14" s="28">
        <v>30</v>
      </c>
      <c r="AW14" s="28">
        <v>87</v>
      </c>
      <c r="AX14" s="28">
        <v>29</v>
      </c>
      <c r="AY14" s="28">
        <v>116</v>
      </c>
      <c r="AZ14" s="28">
        <v>171</v>
      </c>
      <c r="BC14" s="28" t="s">
        <v>50</v>
      </c>
      <c r="BD14" s="28">
        <v>11</v>
      </c>
      <c r="BE14" s="28">
        <v>17</v>
      </c>
      <c r="BF14" s="28">
        <v>5</v>
      </c>
      <c r="BG14" s="28">
        <v>33</v>
      </c>
      <c r="BH14" s="28">
        <v>87</v>
      </c>
      <c r="BI14" s="28">
        <v>22</v>
      </c>
      <c r="BJ14" s="28">
        <v>109</v>
      </c>
      <c r="BK14" s="28">
        <v>217</v>
      </c>
      <c r="BN14" s="28" t="s">
        <v>50</v>
      </c>
      <c r="BO14" s="28">
        <v>8</v>
      </c>
      <c r="BP14" s="28">
        <v>15</v>
      </c>
      <c r="BQ14" s="28">
        <v>2</v>
      </c>
      <c r="BR14" s="28">
        <v>25</v>
      </c>
      <c r="BS14" s="28">
        <v>76</v>
      </c>
      <c r="BT14" s="28">
        <v>10</v>
      </c>
      <c r="BU14" s="28">
        <v>86</v>
      </c>
      <c r="BV14" s="28">
        <v>171</v>
      </c>
      <c r="BY14" s="28" t="s">
        <v>50</v>
      </c>
      <c r="BZ14" s="28">
        <v>11</v>
      </c>
      <c r="CA14" s="28">
        <v>37</v>
      </c>
      <c r="CB14" s="28">
        <v>6</v>
      </c>
      <c r="CC14" s="28">
        <v>54</v>
      </c>
      <c r="CD14" s="28">
        <v>85</v>
      </c>
      <c r="CE14" s="28">
        <v>17</v>
      </c>
      <c r="CF14" s="28">
        <v>102</v>
      </c>
      <c r="CG14" s="28">
        <v>313</v>
      </c>
      <c r="CJ14" s="28" t="s">
        <v>50</v>
      </c>
      <c r="CK14" s="28">
        <v>9</v>
      </c>
      <c r="CL14" s="28">
        <v>39</v>
      </c>
      <c r="CM14" s="28">
        <v>7</v>
      </c>
      <c r="CN14" s="28">
        <v>55</v>
      </c>
      <c r="CO14" s="28">
        <v>118</v>
      </c>
      <c r="CP14" s="28">
        <v>19</v>
      </c>
      <c r="CQ14" s="28">
        <v>137</v>
      </c>
      <c r="CR14" s="28">
        <v>368</v>
      </c>
      <c r="CU14" s="28" t="s">
        <v>50</v>
      </c>
      <c r="CV14" s="28">
        <v>9</v>
      </c>
      <c r="CW14" s="28">
        <v>30</v>
      </c>
      <c r="CX14" s="28">
        <v>10</v>
      </c>
      <c r="CY14" s="28">
        <v>49</v>
      </c>
      <c r="CZ14" s="28">
        <v>131</v>
      </c>
      <c r="DA14" s="28">
        <v>14</v>
      </c>
      <c r="DB14" s="28">
        <v>145</v>
      </c>
      <c r="DC14" s="28">
        <v>366</v>
      </c>
      <c r="DF14" s="28" t="s">
        <v>50</v>
      </c>
      <c r="DG14" s="28">
        <v>15</v>
      </c>
      <c r="DH14" s="28">
        <v>29</v>
      </c>
      <c r="DI14" s="28">
        <v>4</v>
      </c>
      <c r="DJ14" s="28">
        <v>48</v>
      </c>
      <c r="DK14" s="28">
        <v>97</v>
      </c>
      <c r="DL14" s="28">
        <v>43</v>
      </c>
      <c r="DM14" s="28">
        <v>140</v>
      </c>
      <c r="DN14" s="28">
        <v>294</v>
      </c>
      <c r="DQ14" s="28" t="s">
        <v>50</v>
      </c>
      <c r="DR14" s="28">
        <v>7</v>
      </c>
      <c r="DS14" s="28">
        <v>12</v>
      </c>
      <c r="DT14" s="28">
        <v>0</v>
      </c>
      <c r="DU14" s="28">
        <v>19</v>
      </c>
      <c r="DV14" s="28">
        <v>39</v>
      </c>
      <c r="DW14" s="28">
        <v>10</v>
      </c>
      <c r="DX14" s="28">
        <v>49</v>
      </c>
      <c r="DY14" s="28">
        <v>104</v>
      </c>
      <c r="EB14" s="27" t="s">
        <v>50</v>
      </c>
      <c r="EC14" s="27">
        <v>8</v>
      </c>
      <c r="ED14" s="27">
        <v>15</v>
      </c>
      <c r="EE14" s="27">
        <v>2</v>
      </c>
      <c r="EF14" s="27">
        <v>25</v>
      </c>
      <c r="EG14" s="27">
        <v>72</v>
      </c>
      <c r="EH14" s="27">
        <v>11</v>
      </c>
      <c r="EI14" s="27">
        <v>83</v>
      </c>
      <c r="EJ14" s="27">
        <v>129</v>
      </c>
      <c r="EM14" s="27" t="s">
        <v>50</v>
      </c>
      <c r="EN14" s="27">
        <v>8</v>
      </c>
      <c r="EO14" s="27">
        <v>18</v>
      </c>
      <c r="EP14" s="27">
        <v>17</v>
      </c>
      <c r="EQ14" s="27">
        <v>43</v>
      </c>
      <c r="ER14" s="27">
        <v>60</v>
      </c>
      <c r="ES14" s="27">
        <v>19</v>
      </c>
      <c r="ET14" s="27">
        <v>79</v>
      </c>
      <c r="EU14" s="27">
        <v>148</v>
      </c>
      <c r="EX14" s="27" t="s">
        <v>50</v>
      </c>
      <c r="EY14" s="27">
        <v>9</v>
      </c>
      <c r="EZ14" s="27">
        <v>9</v>
      </c>
      <c r="FA14" s="27">
        <v>0</v>
      </c>
      <c r="FB14" s="27">
        <v>18</v>
      </c>
      <c r="FC14" s="27">
        <v>45</v>
      </c>
      <c r="FD14" s="27">
        <v>12</v>
      </c>
      <c r="FE14" s="27">
        <v>57</v>
      </c>
      <c r="FF14" s="27">
        <v>105</v>
      </c>
      <c r="FI14" s="31" t="s">
        <v>50</v>
      </c>
      <c r="FJ14" s="32">
        <v>9</v>
      </c>
      <c r="FK14" s="32">
        <v>9</v>
      </c>
      <c r="FL14" s="32">
        <v>4</v>
      </c>
      <c r="FM14" s="32">
        <v>22</v>
      </c>
      <c r="FN14" s="32">
        <v>29</v>
      </c>
      <c r="FO14" s="32">
        <v>11</v>
      </c>
      <c r="FP14" s="32">
        <v>40</v>
      </c>
      <c r="FQ14" s="32">
        <v>94</v>
      </c>
      <c r="FS14" s="33" t="s">
        <v>50</v>
      </c>
      <c r="FT14" s="34">
        <v>8</v>
      </c>
      <c r="FU14" s="34">
        <v>21</v>
      </c>
      <c r="FV14" s="34">
        <v>2</v>
      </c>
      <c r="FW14" s="34">
        <v>31</v>
      </c>
      <c r="FX14" s="34">
        <v>90</v>
      </c>
      <c r="FY14" s="34">
        <v>15</v>
      </c>
      <c r="FZ14" s="34">
        <v>105</v>
      </c>
      <c r="GA14" s="34">
        <v>258</v>
      </c>
      <c r="GC14" s="33" t="s">
        <v>50</v>
      </c>
      <c r="GD14" s="34">
        <v>4</v>
      </c>
      <c r="GE14" s="34">
        <v>13</v>
      </c>
      <c r="GF14" s="34">
        <v>4</v>
      </c>
      <c r="GG14" s="34">
        <v>21</v>
      </c>
      <c r="GH14" s="34">
        <v>34</v>
      </c>
      <c r="GI14" s="34">
        <v>5</v>
      </c>
      <c r="GJ14" s="34">
        <v>39</v>
      </c>
      <c r="GK14" s="34">
        <v>125</v>
      </c>
      <c r="GM14" s="33" t="s">
        <v>50</v>
      </c>
      <c r="GN14" s="34">
        <v>14</v>
      </c>
      <c r="GO14" s="34">
        <v>24</v>
      </c>
      <c r="GP14" s="34">
        <v>2</v>
      </c>
      <c r="GQ14" s="34">
        <v>40</v>
      </c>
      <c r="GR14" s="34">
        <v>99</v>
      </c>
      <c r="GS14" s="34">
        <v>38</v>
      </c>
      <c r="GT14" s="34">
        <v>137</v>
      </c>
      <c r="GU14" s="34">
        <v>408</v>
      </c>
      <c r="GV14" s="35"/>
      <c r="GW14" s="36" t="s">
        <v>50</v>
      </c>
      <c r="GX14" s="37">
        <v>9</v>
      </c>
      <c r="GY14" s="37">
        <v>8</v>
      </c>
      <c r="GZ14" s="37">
        <v>2</v>
      </c>
      <c r="HA14" s="37">
        <v>19</v>
      </c>
      <c r="HB14" s="37">
        <v>29</v>
      </c>
      <c r="HC14" s="37">
        <v>13</v>
      </c>
      <c r="HD14" s="37">
        <v>42</v>
      </c>
      <c r="HE14" s="37">
        <v>78</v>
      </c>
      <c r="HF14" s="35"/>
      <c r="HG14" s="36" t="s">
        <v>50</v>
      </c>
      <c r="HH14" s="37">
        <v>9</v>
      </c>
      <c r="HI14" s="37">
        <v>20</v>
      </c>
      <c r="HJ14" s="37">
        <v>1</v>
      </c>
      <c r="HK14" s="37">
        <v>30</v>
      </c>
      <c r="HL14" s="37">
        <v>75</v>
      </c>
      <c r="HM14" s="37">
        <v>18</v>
      </c>
      <c r="HN14" s="37">
        <v>93</v>
      </c>
      <c r="HO14" s="37">
        <v>220</v>
      </c>
      <c r="HQ14" s="36" t="s">
        <v>50</v>
      </c>
      <c r="HR14" s="37">
        <v>8</v>
      </c>
      <c r="HS14" s="37">
        <v>17</v>
      </c>
      <c r="HT14" s="37">
        <v>6</v>
      </c>
      <c r="HU14" s="37">
        <v>31</v>
      </c>
      <c r="HV14" s="37">
        <v>55</v>
      </c>
      <c r="HW14" s="37">
        <v>15</v>
      </c>
      <c r="HX14" s="37">
        <v>70</v>
      </c>
      <c r="HY14" s="37">
        <v>170</v>
      </c>
      <c r="HZ14" s="38">
        <f t="shared" si="0"/>
        <v>47.6190476190476</v>
      </c>
      <c r="IA14" s="39">
        <f t="shared" si="1"/>
        <v>3.33333333333333</v>
      </c>
    </row>
    <row r="15" ht="13.5" spans="1:235">
      <c r="A15" s="27" t="s">
        <v>51</v>
      </c>
      <c r="B15" s="28">
        <v>20</v>
      </c>
      <c r="C15" s="28">
        <v>29</v>
      </c>
      <c r="D15" s="28">
        <v>6</v>
      </c>
      <c r="E15" s="28">
        <v>55</v>
      </c>
      <c r="F15" s="28">
        <v>118</v>
      </c>
      <c r="G15" s="28">
        <v>32</v>
      </c>
      <c r="H15" s="28">
        <v>150</v>
      </c>
      <c r="I15" s="28">
        <v>311</v>
      </c>
      <c r="J15" s="5"/>
      <c r="K15" s="27" t="s">
        <v>51</v>
      </c>
      <c r="L15" s="28">
        <v>20</v>
      </c>
      <c r="M15" s="28">
        <v>30</v>
      </c>
      <c r="N15" s="28">
        <v>6</v>
      </c>
      <c r="O15" s="28">
        <v>56</v>
      </c>
      <c r="P15" s="28">
        <v>140</v>
      </c>
      <c r="Q15" s="28">
        <v>51</v>
      </c>
      <c r="R15" s="28">
        <v>191</v>
      </c>
      <c r="S15" s="28">
        <v>386</v>
      </c>
      <c r="V15" s="27" t="s">
        <v>51</v>
      </c>
      <c r="W15" s="28">
        <v>19</v>
      </c>
      <c r="X15" s="28">
        <v>30</v>
      </c>
      <c r="Y15" s="28">
        <v>9</v>
      </c>
      <c r="Z15" s="28">
        <v>58</v>
      </c>
      <c r="AA15" s="28">
        <v>154</v>
      </c>
      <c r="AB15" s="28">
        <v>34</v>
      </c>
      <c r="AC15" s="28">
        <v>188</v>
      </c>
      <c r="AD15" s="28">
        <v>370</v>
      </c>
      <c r="AE15" s="29"/>
      <c r="AF15" s="29"/>
      <c r="AG15" s="30" t="s">
        <v>51</v>
      </c>
      <c r="AH15" s="28">
        <v>19</v>
      </c>
      <c r="AI15" s="28">
        <v>36</v>
      </c>
      <c r="AJ15" s="28">
        <v>11</v>
      </c>
      <c r="AK15" s="28">
        <v>66</v>
      </c>
      <c r="AL15" s="28">
        <v>158</v>
      </c>
      <c r="AM15" s="28">
        <v>33</v>
      </c>
      <c r="AN15" s="28">
        <v>191</v>
      </c>
      <c r="AO15" s="28">
        <v>419</v>
      </c>
      <c r="AR15" s="28" t="s">
        <v>51</v>
      </c>
      <c r="AS15" s="28">
        <v>24</v>
      </c>
      <c r="AT15" s="28">
        <v>31</v>
      </c>
      <c r="AU15" s="28">
        <v>8</v>
      </c>
      <c r="AV15" s="28">
        <v>63</v>
      </c>
      <c r="AW15" s="28">
        <v>125</v>
      </c>
      <c r="AX15" s="28">
        <v>40</v>
      </c>
      <c r="AY15" s="28">
        <v>165</v>
      </c>
      <c r="AZ15" s="28">
        <v>397</v>
      </c>
      <c r="BC15" s="28" t="s">
        <v>51</v>
      </c>
      <c r="BD15" s="28">
        <v>21</v>
      </c>
      <c r="BE15" s="28">
        <v>42</v>
      </c>
      <c r="BF15" s="28">
        <v>14</v>
      </c>
      <c r="BG15" s="28">
        <v>77</v>
      </c>
      <c r="BH15" s="28">
        <v>176</v>
      </c>
      <c r="BI15" s="28">
        <v>54</v>
      </c>
      <c r="BJ15" s="28">
        <v>230</v>
      </c>
      <c r="BK15" s="28">
        <v>569</v>
      </c>
      <c r="BN15" s="28" t="s">
        <v>51</v>
      </c>
      <c r="BO15" s="28">
        <v>21</v>
      </c>
      <c r="BP15" s="28">
        <v>31</v>
      </c>
      <c r="BQ15" s="28">
        <v>6</v>
      </c>
      <c r="BR15" s="28">
        <v>58</v>
      </c>
      <c r="BS15" s="28">
        <v>207</v>
      </c>
      <c r="BT15" s="28">
        <v>36</v>
      </c>
      <c r="BU15" s="28">
        <v>243</v>
      </c>
      <c r="BV15" s="28">
        <v>447</v>
      </c>
      <c r="BY15" s="28" t="s">
        <v>51</v>
      </c>
      <c r="BZ15" s="28">
        <v>20</v>
      </c>
      <c r="CA15" s="28">
        <v>31</v>
      </c>
      <c r="CB15" s="28">
        <v>9</v>
      </c>
      <c r="CC15" s="28">
        <v>60</v>
      </c>
      <c r="CD15" s="28">
        <v>133</v>
      </c>
      <c r="CE15" s="28">
        <v>28</v>
      </c>
      <c r="CF15" s="28">
        <v>161</v>
      </c>
      <c r="CG15" s="28">
        <v>487</v>
      </c>
      <c r="CJ15" s="28" t="s">
        <v>51</v>
      </c>
      <c r="CK15" s="28">
        <v>15</v>
      </c>
      <c r="CL15" s="28">
        <v>34</v>
      </c>
      <c r="CM15" s="28">
        <v>14</v>
      </c>
      <c r="CN15" s="28">
        <v>63</v>
      </c>
      <c r="CO15" s="28">
        <v>142</v>
      </c>
      <c r="CP15" s="28">
        <v>23</v>
      </c>
      <c r="CQ15" s="28">
        <v>165</v>
      </c>
      <c r="CR15" s="28">
        <v>487</v>
      </c>
      <c r="CU15" s="28" t="s">
        <v>51</v>
      </c>
      <c r="CV15" s="28">
        <v>14</v>
      </c>
      <c r="CW15" s="28">
        <v>37</v>
      </c>
      <c r="CX15" s="28">
        <v>4</v>
      </c>
      <c r="CY15" s="28">
        <v>55</v>
      </c>
      <c r="CZ15" s="28">
        <v>183</v>
      </c>
      <c r="DA15" s="28">
        <v>41</v>
      </c>
      <c r="DB15" s="28">
        <v>224</v>
      </c>
      <c r="DC15" s="28">
        <v>426</v>
      </c>
      <c r="DF15" s="28" t="s">
        <v>51</v>
      </c>
      <c r="DG15" s="28">
        <v>27</v>
      </c>
      <c r="DH15" s="28">
        <v>28</v>
      </c>
      <c r="DI15" s="28">
        <v>16</v>
      </c>
      <c r="DJ15" s="28">
        <v>71</v>
      </c>
      <c r="DK15" s="28">
        <v>222</v>
      </c>
      <c r="DL15" s="28">
        <v>50</v>
      </c>
      <c r="DM15" s="28">
        <v>272</v>
      </c>
      <c r="DN15" s="28">
        <v>724</v>
      </c>
      <c r="DQ15" s="28" t="s">
        <v>51</v>
      </c>
      <c r="DR15" s="28">
        <v>10</v>
      </c>
      <c r="DS15" s="28">
        <v>20</v>
      </c>
      <c r="DT15" s="28">
        <v>3</v>
      </c>
      <c r="DU15" s="28">
        <v>33</v>
      </c>
      <c r="DV15" s="28">
        <v>79</v>
      </c>
      <c r="DW15" s="28">
        <v>16</v>
      </c>
      <c r="DX15" s="28">
        <v>95</v>
      </c>
      <c r="DY15" s="28">
        <v>266</v>
      </c>
      <c r="EB15" s="27" t="s">
        <v>51</v>
      </c>
      <c r="EC15" s="27">
        <v>12</v>
      </c>
      <c r="ED15" s="27">
        <v>29</v>
      </c>
      <c r="EE15" s="27">
        <v>5</v>
      </c>
      <c r="EF15" s="27">
        <v>46</v>
      </c>
      <c r="EG15" s="27">
        <v>102</v>
      </c>
      <c r="EH15" s="27">
        <v>16</v>
      </c>
      <c r="EI15" s="27">
        <v>118</v>
      </c>
      <c r="EJ15" s="27">
        <v>247</v>
      </c>
      <c r="EM15" s="27" t="s">
        <v>51</v>
      </c>
      <c r="EN15" s="27">
        <v>21</v>
      </c>
      <c r="EO15" s="27">
        <v>28</v>
      </c>
      <c r="EP15" s="27">
        <v>12</v>
      </c>
      <c r="EQ15" s="27">
        <v>61</v>
      </c>
      <c r="ER15" s="27">
        <v>159</v>
      </c>
      <c r="ES15" s="27">
        <v>39</v>
      </c>
      <c r="ET15" s="27">
        <v>198</v>
      </c>
      <c r="EU15" s="27">
        <v>401</v>
      </c>
      <c r="EX15" s="27" t="s">
        <v>51</v>
      </c>
      <c r="EY15" s="27">
        <v>13</v>
      </c>
      <c r="EZ15" s="27">
        <v>29</v>
      </c>
      <c r="FA15" s="27">
        <v>8</v>
      </c>
      <c r="FB15" s="27">
        <v>50</v>
      </c>
      <c r="FC15" s="27">
        <v>117</v>
      </c>
      <c r="FD15" s="27">
        <v>16</v>
      </c>
      <c r="FE15" s="27">
        <v>133</v>
      </c>
      <c r="FF15" s="27">
        <v>317</v>
      </c>
      <c r="FI15" s="31" t="s">
        <v>51</v>
      </c>
      <c r="FJ15" s="32">
        <v>9</v>
      </c>
      <c r="FK15" s="32">
        <v>23</v>
      </c>
      <c r="FL15" s="32">
        <v>3</v>
      </c>
      <c r="FM15" s="32">
        <v>35</v>
      </c>
      <c r="FN15" s="32">
        <v>99</v>
      </c>
      <c r="FO15" s="32">
        <v>12</v>
      </c>
      <c r="FP15" s="32">
        <v>111</v>
      </c>
      <c r="FQ15" s="32">
        <v>245</v>
      </c>
      <c r="FS15" s="33" t="s">
        <v>51</v>
      </c>
      <c r="FT15" s="34">
        <v>21</v>
      </c>
      <c r="FU15" s="34">
        <v>21</v>
      </c>
      <c r="FV15" s="34">
        <v>7</v>
      </c>
      <c r="FW15" s="34">
        <v>49</v>
      </c>
      <c r="FX15" s="34">
        <v>129</v>
      </c>
      <c r="FY15" s="34">
        <v>28</v>
      </c>
      <c r="FZ15" s="34">
        <v>157</v>
      </c>
      <c r="GA15" s="34">
        <v>357</v>
      </c>
      <c r="GC15" s="33" t="s">
        <v>51</v>
      </c>
      <c r="GD15" s="34">
        <v>12</v>
      </c>
      <c r="GE15" s="34">
        <v>31</v>
      </c>
      <c r="GF15" s="34">
        <v>10</v>
      </c>
      <c r="GG15" s="34">
        <v>53</v>
      </c>
      <c r="GH15" s="34">
        <v>159</v>
      </c>
      <c r="GI15" s="34">
        <v>47</v>
      </c>
      <c r="GJ15" s="34">
        <v>206</v>
      </c>
      <c r="GK15" s="34">
        <v>396</v>
      </c>
      <c r="GM15" s="33" t="s">
        <v>51</v>
      </c>
      <c r="GN15" s="34">
        <v>16</v>
      </c>
      <c r="GO15" s="34">
        <v>31</v>
      </c>
      <c r="GP15" s="34">
        <v>6</v>
      </c>
      <c r="GQ15" s="34">
        <v>53</v>
      </c>
      <c r="GR15" s="34">
        <v>164</v>
      </c>
      <c r="GS15" s="34">
        <v>28</v>
      </c>
      <c r="GT15" s="34">
        <v>192</v>
      </c>
      <c r="GU15" s="34">
        <v>561</v>
      </c>
      <c r="GV15" s="35"/>
      <c r="GW15" s="36" t="s">
        <v>51</v>
      </c>
      <c r="GX15" s="37">
        <v>22</v>
      </c>
      <c r="GY15" s="37">
        <v>27</v>
      </c>
      <c r="GZ15" s="37">
        <v>8</v>
      </c>
      <c r="HA15" s="37">
        <v>57</v>
      </c>
      <c r="HB15" s="37">
        <v>148</v>
      </c>
      <c r="HC15" s="37">
        <v>53</v>
      </c>
      <c r="HD15" s="37">
        <v>201</v>
      </c>
      <c r="HE15" s="37">
        <v>468</v>
      </c>
      <c r="HF15" s="35"/>
      <c r="HG15" s="36" t="s">
        <v>51</v>
      </c>
      <c r="HH15" s="37">
        <v>14</v>
      </c>
      <c r="HI15" s="37">
        <v>23</v>
      </c>
      <c r="HJ15" s="37">
        <v>8</v>
      </c>
      <c r="HK15" s="37">
        <v>45</v>
      </c>
      <c r="HL15" s="37">
        <v>117</v>
      </c>
      <c r="HM15" s="37">
        <v>18</v>
      </c>
      <c r="HN15" s="37">
        <v>135</v>
      </c>
      <c r="HO15" s="37">
        <v>336</v>
      </c>
      <c r="HQ15" s="36" t="s">
        <v>51</v>
      </c>
      <c r="HR15" s="37">
        <v>21</v>
      </c>
      <c r="HS15" s="37">
        <v>14</v>
      </c>
      <c r="HT15" s="37">
        <v>2</v>
      </c>
      <c r="HU15" s="37">
        <v>37</v>
      </c>
      <c r="HV15" s="37">
        <v>84</v>
      </c>
      <c r="HW15" s="37">
        <v>37</v>
      </c>
      <c r="HX15" s="37">
        <v>121</v>
      </c>
      <c r="HY15" s="37">
        <v>256</v>
      </c>
      <c r="HZ15" s="38">
        <f t="shared" si="0"/>
        <v>-30.188679245283</v>
      </c>
      <c r="IA15" s="39">
        <f t="shared" si="1"/>
        <v>-17.7777777777778</v>
      </c>
    </row>
    <row r="16" ht="13.5" spans="1:235">
      <c r="A16" s="27" t="s">
        <v>52</v>
      </c>
      <c r="B16" s="28">
        <v>8</v>
      </c>
      <c r="C16" s="28">
        <v>20</v>
      </c>
      <c r="D16" s="28">
        <v>2</v>
      </c>
      <c r="E16" s="28">
        <v>30</v>
      </c>
      <c r="F16" s="28">
        <v>71</v>
      </c>
      <c r="G16" s="28">
        <v>9</v>
      </c>
      <c r="H16" s="28">
        <v>80</v>
      </c>
      <c r="I16" s="28">
        <v>185</v>
      </c>
      <c r="J16" s="5"/>
      <c r="K16" s="27" t="s">
        <v>52</v>
      </c>
      <c r="L16" s="28">
        <v>10</v>
      </c>
      <c r="M16" s="28">
        <v>19</v>
      </c>
      <c r="N16" s="28">
        <v>2</v>
      </c>
      <c r="O16" s="28">
        <v>31</v>
      </c>
      <c r="P16" s="28">
        <v>101</v>
      </c>
      <c r="Q16" s="28">
        <v>13</v>
      </c>
      <c r="R16" s="28">
        <v>114</v>
      </c>
      <c r="S16" s="28">
        <v>175</v>
      </c>
      <c r="V16" s="27" t="s">
        <v>52</v>
      </c>
      <c r="W16" s="28">
        <v>13</v>
      </c>
      <c r="X16" s="28">
        <v>23</v>
      </c>
      <c r="Y16" s="28">
        <v>5</v>
      </c>
      <c r="Z16" s="28">
        <v>41</v>
      </c>
      <c r="AA16" s="28">
        <v>98</v>
      </c>
      <c r="AB16" s="28">
        <v>20</v>
      </c>
      <c r="AC16" s="28">
        <v>118</v>
      </c>
      <c r="AD16" s="28">
        <v>252</v>
      </c>
      <c r="AE16" s="29"/>
      <c r="AF16" s="29"/>
      <c r="AG16" s="30" t="s">
        <v>52</v>
      </c>
      <c r="AH16" s="28">
        <v>7</v>
      </c>
      <c r="AI16" s="28">
        <v>31</v>
      </c>
      <c r="AJ16" s="28">
        <v>6</v>
      </c>
      <c r="AK16" s="28">
        <v>44</v>
      </c>
      <c r="AL16" s="28">
        <v>127</v>
      </c>
      <c r="AM16" s="28">
        <v>10</v>
      </c>
      <c r="AN16" s="28">
        <v>137</v>
      </c>
      <c r="AO16" s="28">
        <v>287</v>
      </c>
      <c r="AR16" s="28" t="s">
        <v>52</v>
      </c>
      <c r="AS16" s="28">
        <v>3</v>
      </c>
      <c r="AT16" s="28">
        <v>17</v>
      </c>
      <c r="AU16" s="28">
        <v>7</v>
      </c>
      <c r="AV16" s="28">
        <v>27</v>
      </c>
      <c r="AW16" s="28">
        <v>62</v>
      </c>
      <c r="AX16" s="28">
        <v>5</v>
      </c>
      <c r="AY16" s="28">
        <v>67</v>
      </c>
      <c r="AZ16" s="28">
        <v>178</v>
      </c>
      <c r="BC16" s="28" t="s">
        <v>52</v>
      </c>
      <c r="BD16" s="28">
        <v>3</v>
      </c>
      <c r="BE16" s="28">
        <v>14</v>
      </c>
      <c r="BF16" s="28">
        <v>2</v>
      </c>
      <c r="BG16" s="28">
        <v>19</v>
      </c>
      <c r="BH16" s="28">
        <v>35</v>
      </c>
      <c r="BI16" s="28">
        <v>3</v>
      </c>
      <c r="BJ16" s="28">
        <v>38</v>
      </c>
      <c r="BK16" s="28">
        <v>74</v>
      </c>
      <c r="BN16" s="28" t="s">
        <v>52</v>
      </c>
      <c r="BO16" s="28">
        <v>7</v>
      </c>
      <c r="BP16" s="28">
        <v>17</v>
      </c>
      <c r="BQ16" s="28">
        <v>7</v>
      </c>
      <c r="BR16" s="28">
        <v>31</v>
      </c>
      <c r="BS16" s="28">
        <v>58</v>
      </c>
      <c r="BT16" s="28">
        <v>13</v>
      </c>
      <c r="BU16" s="28">
        <v>71</v>
      </c>
      <c r="BV16" s="28">
        <v>174</v>
      </c>
      <c r="BY16" s="28" t="s">
        <v>52</v>
      </c>
      <c r="BZ16" s="28">
        <v>7</v>
      </c>
      <c r="CA16" s="28">
        <v>12</v>
      </c>
      <c r="CB16" s="28">
        <v>1</v>
      </c>
      <c r="CC16" s="28">
        <v>20</v>
      </c>
      <c r="CD16" s="28">
        <v>46</v>
      </c>
      <c r="CE16" s="28">
        <v>16</v>
      </c>
      <c r="CF16" s="28">
        <v>62</v>
      </c>
      <c r="CG16" s="28">
        <v>100</v>
      </c>
      <c r="CJ16" s="28" t="s">
        <v>52</v>
      </c>
      <c r="CK16" s="28">
        <v>8</v>
      </c>
      <c r="CL16" s="28">
        <v>10</v>
      </c>
      <c r="CM16" s="28">
        <v>1</v>
      </c>
      <c r="CN16" s="28">
        <v>19</v>
      </c>
      <c r="CO16" s="28">
        <v>40</v>
      </c>
      <c r="CP16" s="28">
        <v>9</v>
      </c>
      <c r="CQ16" s="28">
        <v>49</v>
      </c>
      <c r="CR16" s="28">
        <v>101</v>
      </c>
      <c r="CU16" s="28" t="s">
        <v>52</v>
      </c>
      <c r="CV16" s="28">
        <v>1</v>
      </c>
      <c r="CW16" s="28">
        <v>14</v>
      </c>
      <c r="CX16" s="28">
        <v>7</v>
      </c>
      <c r="CY16" s="28">
        <v>22</v>
      </c>
      <c r="CZ16" s="28">
        <v>48</v>
      </c>
      <c r="DA16" s="28">
        <v>2</v>
      </c>
      <c r="DB16" s="28">
        <v>50</v>
      </c>
      <c r="DC16" s="28">
        <v>120</v>
      </c>
      <c r="DF16" s="28" t="s">
        <v>52</v>
      </c>
      <c r="DG16" s="28">
        <v>6</v>
      </c>
      <c r="DH16" s="28">
        <v>17</v>
      </c>
      <c r="DI16" s="28">
        <v>5</v>
      </c>
      <c r="DJ16" s="28">
        <v>28</v>
      </c>
      <c r="DK16" s="28">
        <v>51</v>
      </c>
      <c r="DL16" s="28">
        <v>9</v>
      </c>
      <c r="DM16" s="28">
        <v>60</v>
      </c>
      <c r="DN16" s="28">
        <v>117</v>
      </c>
      <c r="DQ16" s="28" t="s">
        <v>52</v>
      </c>
      <c r="DR16" s="28">
        <v>10</v>
      </c>
      <c r="DS16" s="28">
        <v>15</v>
      </c>
      <c r="DT16" s="28">
        <v>4</v>
      </c>
      <c r="DU16" s="28">
        <v>29</v>
      </c>
      <c r="DV16" s="28">
        <v>53</v>
      </c>
      <c r="DW16" s="28">
        <v>23</v>
      </c>
      <c r="DX16" s="28">
        <v>76</v>
      </c>
      <c r="DY16" s="28">
        <v>146</v>
      </c>
      <c r="EB16" s="27" t="s">
        <v>52</v>
      </c>
      <c r="EC16" s="27">
        <v>2</v>
      </c>
      <c r="ED16" s="27">
        <v>18</v>
      </c>
      <c r="EE16" s="27">
        <v>4</v>
      </c>
      <c r="EF16" s="27">
        <v>24</v>
      </c>
      <c r="EG16" s="27">
        <v>37</v>
      </c>
      <c r="EH16" s="27">
        <v>2</v>
      </c>
      <c r="EI16" s="27">
        <v>39</v>
      </c>
      <c r="EJ16" s="27">
        <v>80</v>
      </c>
      <c r="EM16" s="27" t="s">
        <v>52</v>
      </c>
      <c r="EN16" s="27">
        <v>7</v>
      </c>
      <c r="EO16" s="27">
        <v>16</v>
      </c>
      <c r="EP16" s="27">
        <v>1</v>
      </c>
      <c r="EQ16" s="27">
        <v>24</v>
      </c>
      <c r="ER16" s="27">
        <v>55</v>
      </c>
      <c r="ES16" s="27">
        <v>9</v>
      </c>
      <c r="ET16" s="27">
        <v>64</v>
      </c>
      <c r="EU16" s="27">
        <v>114</v>
      </c>
      <c r="EX16" s="27" t="s">
        <v>52</v>
      </c>
      <c r="EY16" s="27">
        <v>3</v>
      </c>
      <c r="EZ16" s="27">
        <v>16</v>
      </c>
      <c r="FA16" s="27">
        <v>2</v>
      </c>
      <c r="FB16" s="27">
        <v>21</v>
      </c>
      <c r="FC16" s="27">
        <v>60</v>
      </c>
      <c r="FD16" s="27">
        <v>3</v>
      </c>
      <c r="FE16" s="27">
        <v>63</v>
      </c>
      <c r="FF16" s="27">
        <v>120</v>
      </c>
      <c r="FI16" s="31" t="s">
        <v>52</v>
      </c>
      <c r="FJ16" s="32">
        <v>5</v>
      </c>
      <c r="FK16" s="32">
        <v>15</v>
      </c>
      <c r="FL16" s="32">
        <v>1</v>
      </c>
      <c r="FM16" s="32">
        <v>21</v>
      </c>
      <c r="FN16" s="32">
        <v>53</v>
      </c>
      <c r="FO16" s="32">
        <v>7</v>
      </c>
      <c r="FP16" s="32">
        <v>60</v>
      </c>
      <c r="FQ16" s="32">
        <v>125</v>
      </c>
      <c r="FS16" s="33" t="s">
        <v>52</v>
      </c>
      <c r="FT16" s="34">
        <v>4</v>
      </c>
      <c r="FU16" s="34">
        <v>14</v>
      </c>
      <c r="FV16" s="34">
        <v>2</v>
      </c>
      <c r="FW16" s="34">
        <v>20</v>
      </c>
      <c r="FX16" s="34">
        <v>118</v>
      </c>
      <c r="FY16" s="34">
        <v>6</v>
      </c>
      <c r="FZ16" s="34">
        <v>124</v>
      </c>
      <c r="GA16" s="34">
        <v>205</v>
      </c>
      <c r="GC16" s="33" t="s">
        <v>52</v>
      </c>
      <c r="GD16" s="34">
        <v>4</v>
      </c>
      <c r="GE16" s="34">
        <v>9</v>
      </c>
      <c r="GF16" s="34">
        <v>4</v>
      </c>
      <c r="GG16" s="34">
        <v>17</v>
      </c>
      <c r="GH16" s="34">
        <v>47</v>
      </c>
      <c r="GI16" s="34">
        <v>4</v>
      </c>
      <c r="GJ16" s="34">
        <v>51</v>
      </c>
      <c r="GK16" s="34">
        <v>87</v>
      </c>
      <c r="GM16" s="33" t="s">
        <v>52</v>
      </c>
      <c r="GN16" s="34">
        <v>3</v>
      </c>
      <c r="GO16" s="34">
        <v>23</v>
      </c>
      <c r="GP16" s="34">
        <v>2</v>
      </c>
      <c r="GQ16" s="34">
        <v>28</v>
      </c>
      <c r="GR16" s="34">
        <v>39</v>
      </c>
      <c r="GS16" s="34">
        <v>3</v>
      </c>
      <c r="GT16" s="34">
        <v>42</v>
      </c>
      <c r="GU16" s="34">
        <v>76</v>
      </c>
      <c r="GV16" s="35"/>
      <c r="GW16" s="36" t="s">
        <v>52</v>
      </c>
      <c r="GX16" s="37">
        <v>0</v>
      </c>
      <c r="GY16" s="37">
        <v>16</v>
      </c>
      <c r="GZ16" s="37">
        <v>0</v>
      </c>
      <c r="HA16" s="37">
        <v>16</v>
      </c>
      <c r="HB16" s="37">
        <v>48</v>
      </c>
      <c r="HC16" s="37">
        <v>0</v>
      </c>
      <c r="HD16" s="37">
        <v>48</v>
      </c>
      <c r="HE16" s="37">
        <v>68</v>
      </c>
      <c r="HF16" s="35"/>
      <c r="HG16" s="36" t="s">
        <v>52</v>
      </c>
      <c r="HH16" s="37">
        <v>5</v>
      </c>
      <c r="HI16" s="37">
        <v>12</v>
      </c>
      <c r="HJ16" s="37">
        <v>0</v>
      </c>
      <c r="HK16" s="37">
        <v>17</v>
      </c>
      <c r="HL16" s="37">
        <v>42</v>
      </c>
      <c r="HM16" s="37">
        <v>5</v>
      </c>
      <c r="HN16" s="37">
        <v>47</v>
      </c>
      <c r="HO16" s="37">
        <v>93</v>
      </c>
      <c r="HQ16" s="36" t="s">
        <v>52</v>
      </c>
      <c r="HR16" s="37">
        <v>5</v>
      </c>
      <c r="HS16" s="37">
        <v>14</v>
      </c>
      <c r="HT16" s="37">
        <v>2</v>
      </c>
      <c r="HU16" s="37">
        <v>21</v>
      </c>
      <c r="HV16" s="37">
        <v>53</v>
      </c>
      <c r="HW16" s="37">
        <v>6</v>
      </c>
      <c r="HX16" s="37">
        <v>59</v>
      </c>
      <c r="HY16" s="37">
        <v>96</v>
      </c>
      <c r="HZ16" s="38">
        <f t="shared" si="0"/>
        <v>23.5294117647059</v>
      </c>
      <c r="IA16" s="39">
        <f t="shared" si="1"/>
        <v>23.5294117647059</v>
      </c>
    </row>
    <row r="17" ht="13.5" spans="1:235">
      <c r="A17" s="27" t="s">
        <v>53</v>
      </c>
      <c r="B17" s="28">
        <v>9</v>
      </c>
      <c r="C17" s="28">
        <v>24</v>
      </c>
      <c r="D17" s="28">
        <v>11</v>
      </c>
      <c r="E17" s="28">
        <v>44</v>
      </c>
      <c r="F17" s="28">
        <v>116</v>
      </c>
      <c r="G17" s="28">
        <v>30</v>
      </c>
      <c r="H17" s="28">
        <v>146</v>
      </c>
      <c r="I17" s="28">
        <v>387</v>
      </c>
      <c r="J17" s="5"/>
      <c r="K17" s="27" t="s">
        <v>53</v>
      </c>
      <c r="L17" s="28">
        <v>24</v>
      </c>
      <c r="M17" s="28">
        <v>36</v>
      </c>
      <c r="N17" s="28">
        <v>6</v>
      </c>
      <c r="O17" s="28">
        <v>66</v>
      </c>
      <c r="P17" s="28">
        <v>222</v>
      </c>
      <c r="Q17" s="28">
        <v>37</v>
      </c>
      <c r="R17" s="28">
        <v>259</v>
      </c>
      <c r="S17" s="28">
        <v>505</v>
      </c>
      <c r="V17" s="27" t="s">
        <v>53</v>
      </c>
      <c r="W17" s="28">
        <v>13</v>
      </c>
      <c r="X17" s="28">
        <v>34</v>
      </c>
      <c r="Y17" s="28">
        <v>19</v>
      </c>
      <c r="Z17" s="28">
        <v>66</v>
      </c>
      <c r="AA17" s="28">
        <v>157</v>
      </c>
      <c r="AB17" s="28">
        <v>22</v>
      </c>
      <c r="AC17" s="28">
        <v>179</v>
      </c>
      <c r="AD17" s="28">
        <v>453</v>
      </c>
      <c r="AE17" s="29"/>
      <c r="AF17" s="29"/>
      <c r="AG17" s="30" t="s">
        <v>53</v>
      </c>
      <c r="AH17" s="28">
        <v>21</v>
      </c>
      <c r="AI17" s="28">
        <v>52</v>
      </c>
      <c r="AJ17" s="28">
        <v>24</v>
      </c>
      <c r="AK17" s="28">
        <v>97</v>
      </c>
      <c r="AL17" s="28">
        <v>270</v>
      </c>
      <c r="AM17" s="28">
        <v>28</v>
      </c>
      <c r="AN17" s="28">
        <v>298</v>
      </c>
      <c r="AO17" s="28">
        <v>748</v>
      </c>
      <c r="AR17" s="28" t="s">
        <v>53</v>
      </c>
      <c r="AS17" s="28">
        <v>16</v>
      </c>
      <c r="AT17" s="28">
        <v>29</v>
      </c>
      <c r="AU17" s="28">
        <v>11</v>
      </c>
      <c r="AV17" s="28">
        <v>56</v>
      </c>
      <c r="AW17" s="28">
        <v>134</v>
      </c>
      <c r="AX17" s="28">
        <v>21</v>
      </c>
      <c r="AY17" s="28">
        <v>155</v>
      </c>
      <c r="AZ17" s="28">
        <v>348</v>
      </c>
      <c r="BC17" s="28" t="s">
        <v>53</v>
      </c>
      <c r="BD17" s="28">
        <v>21</v>
      </c>
      <c r="BE17" s="28">
        <v>28</v>
      </c>
      <c r="BF17" s="28">
        <v>8</v>
      </c>
      <c r="BG17" s="28">
        <v>57</v>
      </c>
      <c r="BH17" s="28">
        <v>211</v>
      </c>
      <c r="BI17" s="28">
        <v>38</v>
      </c>
      <c r="BJ17" s="28">
        <v>249</v>
      </c>
      <c r="BK17" s="28">
        <v>600</v>
      </c>
      <c r="BN17" s="28" t="s">
        <v>53</v>
      </c>
      <c r="BO17" s="28">
        <v>16</v>
      </c>
      <c r="BP17" s="28">
        <v>43</v>
      </c>
      <c r="BQ17" s="28">
        <v>11</v>
      </c>
      <c r="BR17" s="28">
        <v>70</v>
      </c>
      <c r="BS17" s="28">
        <v>215</v>
      </c>
      <c r="BT17" s="28">
        <v>24</v>
      </c>
      <c r="BU17" s="28">
        <v>239</v>
      </c>
      <c r="BV17" s="28">
        <v>491</v>
      </c>
      <c r="BY17" s="28" t="s">
        <v>53</v>
      </c>
      <c r="BZ17" s="28">
        <v>12</v>
      </c>
      <c r="CA17" s="28">
        <v>32</v>
      </c>
      <c r="CB17" s="28">
        <v>4</v>
      </c>
      <c r="CC17" s="28">
        <v>48</v>
      </c>
      <c r="CD17" s="28">
        <v>177</v>
      </c>
      <c r="CE17" s="28">
        <v>18</v>
      </c>
      <c r="CF17" s="28">
        <v>195</v>
      </c>
      <c r="CG17" s="28">
        <v>400</v>
      </c>
      <c r="CJ17" s="28" t="s">
        <v>53</v>
      </c>
      <c r="CK17" s="28">
        <v>12</v>
      </c>
      <c r="CL17" s="28">
        <v>41</v>
      </c>
      <c r="CM17" s="28">
        <v>3</v>
      </c>
      <c r="CN17" s="28">
        <v>56</v>
      </c>
      <c r="CO17" s="28">
        <v>157</v>
      </c>
      <c r="CP17" s="28">
        <v>19</v>
      </c>
      <c r="CQ17" s="28">
        <v>176</v>
      </c>
      <c r="CR17" s="28">
        <v>481</v>
      </c>
      <c r="CU17" s="28" t="s">
        <v>53</v>
      </c>
      <c r="CV17" s="28">
        <v>10</v>
      </c>
      <c r="CW17" s="28">
        <v>23</v>
      </c>
      <c r="CX17" s="28">
        <v>4</v>
      </c>
      <c r="CY17" s="28">
        <v>37</v>
      </c>
      <c r="CZ17" s="28">
        <v>99</v>
      </c>
      <c r="DA17" s="28">
        <v>21</v>
      </c>
      <c r="DB17" s="28">
        <v>120</v>
      </c>
      <c r="DC17" s="28">
        <v>237</v>
      </c>
      <c r="DF17" s="28" t="s">
        <v>53</v>
      </c>
      <c r="DG17" s="28">
        <v>13</v>
      </c>
      <c r="DH17" s="28">
        <v>25</v>
      </c>
      <c r="DI17" s="28">
        <v>6</v>
      </c>
      <c r="DJ17" s="28">
        <v>44</v>
      </c>
      <c r="DK17" s="28">
        <v>129</v>
      </c>
      <c r="DL17" s="28">
        <v>40</v>
      </c>
      <c r="DM17" s="28">
        <v>169</v>
      </c>
      <c r="DN17" s="28">
        <v>284</v>
      </c>
      <c r="DQ17" s="28" t="s">
        <v>53</v>
      </c>
      <c r="DR17" s="28">
        <v>13</v>
      </c>
      <c r="DS17" s="28">
        <v>16</v>
      </c>
      <c r="DT17" s="28">
        <v>3</v>
      </c>
      <c r="DU17" s="28">
        <v>32</v>
      </c>
      <c r="DV17" s="28">
        <v>96</v>
      </c>
      <c r="DW17" s="28">
        <v>31</v>
      </c>
      <c r="DX17" s="28">
        <v>127</v>
      </c>
      <c r="DY17" s="28">
        <v>248</v>
      </c>
      <c r="EB17" s="27" t="s">
        <v>53</v>
      </c>
      <c r="EC17" s="27">
        <v>9</v>
      </c>
      <c r="ED17" s="27">
        <v>29</v>
      </c>
      <c r="EE17" s="27">
        <v>4</v>
      </c>
      <c r="EF17" s="27">
        <v>42</v>
      </c>
      <c r="EG17" s="27">
        <v>193</v>
      </c>
      <c r="EH17" s="27">
        <v>16</v>
      </c>
      <c r="EI17" s="27">
        <v>209</v>
      </c>
      <c r="EJ17" s="27">
        <v>332</v>
      </c>
      <c r="EM17" s="27" t="s">
        <v>53</v>
      </c>
      <c r="EN17" s="27">
        <v>12</v>
      </c>
      <c r="EO17" s="27">
        <v>28</v>
      </c>
      <c r="EP17" s="27">
        <v>4</v>
      </c>
      <c r="EQ17" s="27">
        <v>44</v>
      </c>
      <c r="ER17" s="27">
        <v>164</v>
      </c>
      <c r="ES17" s="27">
        <v>24</v>
      </c>
      <c r="ET17" s="27">
        <v>188</v>
      </c>
      <c r="EU17" s="27">
        <v>363</v>
      </c>
      <c r="EX17" s="27" t="s">
        <v>53</v>
      </c>
      <c r="EY17" s="27">
        <v>11</v>
      </c>
      <c r="EZ17" s="27">
        <v>30</v>
      </c>
      <c r="FA17" s="27">
        <v>5</v>
      </c>
      <c r="FB17" s="27">
        <v>46</v>
      </c>
      <c r="FC17" s="27">
        <v>175</v>
      </c>
      <c r="FD17" s="27">
        <v>35</v>
      </c>
      <c r="FE17" s="27">
        <v>210</v>
      </c>
      <c r="FF17" s="27">
        <v>445</v>
      </c>
      <c r="FI17" s="31" t="s">
        <v>53</v>
      </c>
      <c r="FJ17" s="32">
        <v>8</v>
      </c>
      <c r="FK17" s="32">
        <v>17</v>
      </c>
      <c r="FL17" s="32">
        <v>3</v>
      </c>
      <c r="FM17" s="32">
        <v>28</v>
      </c>
      <c r="FN17" s="32">
        <v>66</v>
      </c>
      <c r="FO17" s="32">
        <v>14</v>
      </c>
      <c r="FP17" s="32">
        <v>80</v>
      </c>
      <c r="FQ17" s="32">
        <v>272</v>
      </c>
      <c r="FS17" s="33" t="s">
        <v>53</v>
      </c>
      <c r="FT17" s="34">
        <v>16</v>
      </c>
      <c r="FU17" s="34">
        <v>40</v>
      </c>
      <c r="FV17" s="34">
        <v>9</v>
      </c>
      <c r="FW17" s="34">
        <v>65</v>
      </c>
      <c r="FX17" s="34">
        <v>190</v>
      </c>
      <c r="FY17" s="34">
        <v>36</v>
      </c>
      <c r="FZ17" s="34">
        <v>226</v>
      </c>
      <c r="GA17" s="34">
        <v>582</v>
      </c>
      <c r="GC17" s="33" t="s">
        <v>53</v>
      </c>
      <c r="GD17" s="34">
        <v>22</v>
      </c>
      <c r="GE17" s="34">
        <v>37</v>
      </c>
      <c r="GF17" s="34">
        <v>13</v>
      </c>
      <c r="GG17" s="34">
        <v>72</v>
      </c>
      <c r="GH17" s="34">
        <v>209</v>
      </c>
      <c r="GI17" s="34">
        <v>49</v>
      </c>
      <c r="GJ17" s="34">
        <v>258</v>
      </c>
      <c r="GK17" s="34">
        <v>587</v>
      </c>
      <c r="GM17" s="33" t="s">
        <v>53</v>
      </c>
      <c r="GN17" s="34">
        <v>23</v>
      </c>
      <c r="GO17" s="34">
        <v>40</v>
      </c>
      <c r="GP17" s="34">
        <v>1</v>
      </c>
      <c r="GQ17" s="34">
        <v>64</v>
      </c>
      <c r="GR17" s="34">
        <v>162</v>
      </c>
      <c r="GS17" s="34">
        <v>46</v>
      </c>
      <c r="GT17" s="34">
        <v>208</v>
      </c>
      <c r="GU17" s="34">
        <v>509</v>
      </c>
      <c r="GV17" s="35"/>
      <c r="GW17" s="36" t="s">
        <v>53</v>
      </c>
      <c r="GX17" s="37">
        <v>18</v>
      </c>
      <c r="GY17" s="37">
        <v>25</v>
      </c>
      <c r="GZ17" s="37">
        <v>3</v>
      </c>
      <c r="HA17" s="37">
        <v>46</v>
      </c>
      <c r="HB17" s="37">
        <v>142</v>
      </c>
      <c r="HC17" s="37">
        <v>42</v>
      </c>
      <c r="HD17" s="37">
        <v>184</v>
      </c>
      <c r="HE17" s="37">
        <v>357</v>
      </c>
      <c r="HF17" s="35"/>
      <c r="HG17" s="36" t="s">
        <v>53</v>
      </c>
      <c r="HH17" s="37">
        <v>14</v>
      </c>
      <c r="HI17" s="37">
        <v>53</v>
      </c>
      <c r="HJ17" s="37">
        <v>5</v>
      </c>
      <c r="HK17" s="37">
        <v>72</v>
      </c>
      <c r="HL17" s="37">
        <v>266</v>
      </c>
      <c r="HM17" s="37">
        <v>21</v>
      </c>
      <c r="HN17" s="37">
        <v>287</v>
      </c>
      <c r="HO17" s="37">
        <v>642</v>
      </c>
      <c r="HQ17" s="36" t="s">
        <v>53</v>
      </c>
      <c r="HR17" s="37">
        <v>12</v>
      </c>
      <c r="HS17" s="37">
        <v>34</v>
      </c>
      <c r="HT17" s="37">
        <v>2</v>
      </c>
      <c r="HU17" s="37">
        <v>48</v>
      </c>
      <c r="HV17" s="37">
        <v>144</v>
      </c>
      <c r="HW17" s="37">
        <v>48</v>
      </c>
      <c r="HX17" s="37">
        <v>192</v>
      </c>
      <c r="HY17" s="37">
        <v>419</v>
      </c>
      <c r="HZ17" s="38">
        <f t="shared" si="0"/>
        <v>-33.3333333333333</v>
      </c>
      <c r="IA17" s="39">
        <f t="shared" si="1"/>
        <v>-33.3333333333333</v>
      </c>
    </row>
    <row r="18" ht="13.5" spans="1:235">
      <c r="A18" s="27" t="s">
        <v>54</v>
      </c>
      <c r="B18" s="28">
        <v>71</v>
      </c>
      <c r="C18" s="28">
        <v>182</v>
      </c>
      <c r="D18" s="28">
        <v>59</v>
      </c>
      <c r="E18" s="28">
        <v>312</v>
      </c>
      <c r="F18" s="28">
        <v>572</v>
      </c>
      <c r="G18" s="28">
        <v>90</v>
      </c>
      <c r="H18" s="28">
        <v>662</v>
      </c>
      <c r="I18" s="28">
        <v>1543</v>
      </c>
      <c r="J18" s="5"/>
      <c r="K18" s="27" t="s">
        <v>54</v>
      </c>
      <c r="L18" s="28">
        <v>41</v>
      </c>
      <c r="M18" s="28">
        <v>177</v>
      </c>
      <c r="N18" s="28">
        <v>60</v>
      </c>
      <c r="O18" s="28">
        <v>278</v>
      </c>
      <c r="P18" s="28">
        <v>518</v>
      </c>
      <c r="Q18" s="28">
        <v>56</v>
      </c>
      <c r="R18" s="28">
        <v>574</v>
      </c>
      <c r="S18" s="28">
        <v>1289</v>
      </c>
      <c r="V18" s="27" t="s">
        <v>54</v>
      </c>
      <c r="W18" s="28">
        <v>31</v>
      </c>
      <c r="X18" s="28">
        <v>168</v>
      </c>
      <c r="Y18" s="28">
        <v>53</v>
      </c>
      <c r="Z18" s="28">
        <v>252</v>
      </c>
      <c r="AA18" s="28">
        <v>483</v>
      </c>
      <c r="AB18" s="28">
        <v>37</v>
      </c>
      <c r="AC18" s="28">
        <v>520</v>
      </c>
      <c r="AD18" s="28">
        <v>1273</v>
      </c>
      <c r="AE18" s="29"/>
      <c r="AF18" s="29"/>
      <c r="AG18" s="30" t="s">
        <v>54</v>
      </c>
      <c r="AH18" s="28">
        <v>44</v>
      </c>
      <c r="AI18" s="28">
        <v>199</v>
      </c>
      <c r="AJ18" s="28">
        <v>64</v>
      </c>
      <c r="AK18" s="28">
        <v>307</v>
      </c>
      <c r="AL18" s="28">
        <v>562</v>
      </c>
      <c r="AM18" s="28">
        <v>57</v>
      </c>
      <c r="AN18" s="28">
        <v>619</v>
      </c>
      <c r="AO18" s="28">
        <v>1629</v>
      </c>
      <c r="AR18" s="28" t="s">
        <v>54</v>
      </c>
      <c r="AS18" s="28">
        <v>50</v>
      </c>
      <c r="AT18" s="28">
        <v>190</v>
      </c>
      <c r="AU18" s="28">
        <v>40</v>
      </c>
      <c r="AV18" s="28">
        <v>280</v>
      </c>
      <c r="AW18" s="28">
        <v>621</v>
      </c>
      <c r="AX18" s="28">
        <v>66</v>
      </c>
      <c r="AY18" s="28">
        <v>687</v>
      </c>
      <c r="AZ18" s="28">
        <v>1424</v>
      </c>
      <c r="BC18" s="28" t="s">
        <v>54</v>
      </c>
      <c r="BD18" s="28">
        <v>43</v>
      </c>
      <c r="BE18" s="28">
        <v>186</v>
      </c>
      <c r="BF18" s="28">
        <v>90</v>
      </c>
      <c r="BG18" s="28">
        <v>319</v>
      </c>
      <c r="BH18" s="28">
        <v>467</v>
      </c>
      <c r="BI18" s="28">
        <v>56</v>
      </c>
      <c r="BJ18" s="28">
        <v>523</v>
      </c>
      <c r="BK18" s="28">
        <v>1609</v>
      </c>
      <c r="BN18" s="28" t="s">
        <v>54</v>
      </c>
      <c r="BO18" s="28">
        <v>80</v>
      </c>
      <c r="BP18" s="28">
        <v>353</v>
      </c>
      <c r="BQ18" s="28">
        <v>105</v>
      </c>
      <c r="BR18" s="28">
        <v>538</v>
      </c>
      <c r="BS18" s="28">
        <v>1028</v>
      </c>
      <c r="BT18" s="28">
        <v>111</v>
      </c>
      <c r="BU18" s="28">
        <v>1139</v>
      </c>
      <c r="BV18" s="28">
        <v>2664</v>
      </c>
      <c r="BY18" s="28" t="s">
        <v>54</v>
      </c>
      <c r="BZ18" s="28">
        <v>56</v>
      </c>
      <c r="CA18" s="28">
        <v>314</v>
      </c>
      <c r="CB18" s="28">
        <v>94</v>
      </c>
      <c r="CC18" s="28">
        <v>464</v>
      </c>
      <c r="CD18" s="28">
        <v>784</v>
      </c>
      <c r="CE18" s="28">
        <v>109</v>
      </c>
      <c r="CF18" s="28">
        <v>893</v>
      </c>
      <c r="CG18" s="28">
        <v>2399</v>
      </c>
      <c r="CJ18" s="28" t="s">
        <v>54</v>
      </c>
      <c r="CK18" s="28">
        <v>79</v>
      </c>
      <c r="CL18" s="28">
        <v>345</v>
      </c>
      <c r="CM18" s="28">
        <v>58</v>
      </c>
      <c r="CN18" s="28">
        <v>482</v>
      </c>
      <c r="CO18" s="28">
        <v>791</v>
      </c>
      <c r="CP18" s="28">
        <v>127</v>
      </c>
      <c r="CQ18" s="28">
        <v>918</v>
      </c>
      <c r="CR18" s="28">
        <v>2103</v>
      </c>
      <c r="CU18" s="28" t="s">
        <v>54</v>
      </c>
      <c r="CV18" s="28">
        <v>71</v>
      </c>
      <c r="CW18" s="28">
        <v>245</v>
      </c>
      <c r="CX18" s="28">
        <v>66</v>
      </c>
      <c r="CY18" s="28">
        <v>382</v>
      </c>
      <c r="CZ18" s="28">
        <v>667</v>
      </c>
      <c r="DA18" s="28">
        <v>100</v>
      </c>
      <c r="DB18" s="28">
        <v>767</v>
      </c>
      <c r="DC18" s="28">
        <v>1663</v>
      </c>
      <c r="DF18" s="28" t="s">
        <v>54</v>
      </c>
      <c r="DG18" s="28">
        <v>52</v>
      </c>
      <c r="DH18" s="28">
        <v>214</v>
      </c>
      <c r="DI18" s="28">
        <v>54</v>
      </c>
      <c r="DJ18" s="28">
        <v>320</v>
      </c>
      <c r="DK18" s="28">
        <v>653</v>
      </c>
      <c r="DL18" s="28">
        <v>65</v>
      </c>
      <c r="DM18" s="28">
        <v>718</v>
      </c>
      <c r="DN18" s="28">
        <v>1713</v>
      </c>
      <c r="DQ18" s="28" t="s">
        <v>54</v>
      </c>
      <c r="DR18" s="28">
        <v>63</v>
      </c>
      <c r="DS18" s="28">
        <v>216</v>
      </c>
      <c r="DT18" s="28">
        <v>70</v>
      </c>
      <c r="DU18" s="28">
        <v>349</v>
      </c>
      <c r="DV18" s="28">
        <v>607</v>
      </c>
      <c r="DW18" s="28">
        <v>82</v>
      </c>
      <c r="DX18" s="28">
        <v>689</v>
      </c>
      <c r="DY18" s="28">
        <v>1824</v>
      </c>
      <c r="EB18" s="27" t="s">
        <v>54</v>
      </c>
      <c r="EC18" s="27">
        <v>47</v>
      </c>
      <c r="ED18" s="27">
        <v>199</v>
      </c>
      <c r="EE18" s="27">
        <v>50</v>
      </c>
      <c r="EF18" s="27">
        <v>296</v>
      </c>
      <c r="EG18" s="27">
        <v>548</v>
      </c>
      <c r="EH18" s="27">
        <v>69</v>
      </c>
      <c r="EI18" s="27">
        <v>617</v>
      </c>
      <c r="EJ18" s="27">
        <v>1635</v>
      </c>
      <c r="EM18" s="27" t="s">
        <v>54</v>
      </c>
      <c r="EN18" s="27">
        <v>43</v>
      </c>
      <c r="EO18" s="27">
        <v>178</v>
      </c>
      <c r="EP18" s="27">
        <v>52</v>
      </c>
      <c r="EQ18" s="27">
        <v>273</v>
      </c>
      <c r="ER18" s="27">
        <v>504</v>
      </c>
      <c r="ES18" s="27">
        <v>62</v>
      </c>
      <c r="ET18" s="27">
        <v>566</v>
      </c>
      <c r="EU18" s="27">
        <v>1531</v>
      </c>
      <c r="EX18" s="27" t="s">
        <v>54</v>
      </c>
      <c r="EY18" s="27">
        <v>47</v>
      </c>
      <c r="EZ18" s="27">
        <v>191</v>
      </c>
      <c r="FA18" s="27">
        <v>54</v>
      </c>
      <c r="FB18" s="27">
        <v>292</v>
      </c>
      <c r="FC18" s="27">
        <v>695</v>
      </c>
      <c r="FD18" s="27">
        <v>71</v>
      </c>
      <c r="FE18" s="27">
        <v>766</v>
      </c>
      <c r="FF18" s="27">
        <v>1837</v>
      </c>
      <c r="FI18" s="31" t="s">
        <v>54</v>
      </c>
      <c r="FJ18" s="32">
        <v>37</v>
      </c>
      <c r="FK18" s="32">
        <v>95</v>
      </c>
      <c r="FL18" s="32">
        <v>27</v>
      </c>
      <c r="FM18" s="32">
        <v>159</v>
      </c>
      <c r="FN18" s="32">
        <v>323</v>
      </c>
      <c r="FO18" s="32">
        <v>56</v>
      </c>
      <c r="FP18" s="32">
        <v>379</v>
      </c>
      <c r="FQ18" s="32">
        <v>881</v>
      </c>
      <c r="FS18" s="33" t="s">
        <v>54</v>
      </c>
      <c r="FT18" s="34">
        <v>31</v>
      </c>
      <c r="FU18" s="34">
        <v>121</v>
      </c>
      <c r="FV18" s="34">
        <v>29</v>
      </c>
      <c r="FW18" s="34">
        <v>181</v>
      </c>
      <c r="FX18" s="34">
        <v>397</v>
      </c>
      <c r="FY18" s="34">
        <v>55</v>
      </c>
      <c r="FZ18" s="34">
        <v>452</v>
      </c>
      <c r="GA18" s="34">
        <v>973</v>
      </c>
      <c r="GC18" s="33" t="s">
        <v>54</v>
      </c>
      <c r="GD18" s="34">
        <v>22</v>
      </c>
      <c r="GE18" s="34">
        <v>106</v>
      </c>
      <c r="GF18" s="34">
        <v>19</v>
      </c>
      <c r="GG18" s="34">
        <v>147</v>
      </c>
      <c r="GH18" s="34">
        <v>308</v>
      </c>
      <c r="GI18" s="34">
        <v>35</v>
      </c>
      <c r="GJ18" s="34">
        <v>343</v>
      </c>
      <c r="GK18" s="34">
        <v>797</v>
      </c>
      <c r="GM18" s="33" t="s">
        <v>54</v>
      </c>
      <c r="GN18" s="34">
        <v>28</v>
      </c>
      <c r="GO18" s="34">
        <v>134</v>
      </c>
      <c r="GP18" s="34">
        <v>43</v>
      </c>
      <c r="GQ18" s="34">
        <v>205</v>
      </c>
      <c r="GR18" s="34">
        <v>422</v>
      </c>
      <c r="GS18" s="34">
        <v>39</v>
      </c>
      <c r="GT18" s="34">
        <v>461</v>
      </c>
      <c r="GU18" s="34">
        <v>1225</v>
      </c>
      <c r="GV18" s="35"/>
      <c r="GW18" s="36" t="s">
        <v>54</v>
      </c>
      <c r="GX18" s="37">
        <v>49</v>
      </c>
      <c r="GY18" s="37">
        <v>157</v>
      </c>
      <c r="GZ18" s="37">
        <v>43</v>
      </c>
      <c r="HA18" s="37">
        <v>249</v>
      </c>
      <c r="HB18" s="37">
        <v>497</v>
      </c>
      <c r="HC18" s="37">
        <v>56</v>
      </c>
      <c r="HD18" s="37">
        <v>553</v>
      </c>
      <c r="HE18" s="37">
        <v>1307</v>
      </c>
      <c r="HF18" s="35"/>
      <c r="HG18" s="36" t="s">
        <v>54</v>
      </c>
      <c r="HH18" s="37">
        <v>27</v>
      </c>
      <c r="HI18" s="37">
        <v>135</v>
      </c>
      <c r="HJ18" s="37">
        <v>35</v>
      </c>
      <c r="HK18" s="37">
        <v>197</v>
      </c>
      <c r="HL18" s="37">
        <v>408</v>
      </c>
      <c r="HM18" s="37">
        <v>62</v>
      </c>
      <c r="HN18" s="37">
        <v>470</v>
      </c>
      <c r="HO18" s="37">
        <v>990</v>
      </c>
      <c r="HQ18" s="36" t="s">
        <v>54</v>
      </c>
      <c r="HR18" s="37">
        <v>38</v>
      </c>
      <c r="HS18" s="37">
        <v>123</v>
      </c>
      <c r="HT18" s="37">
        <v>22</v>
      </c>
      <c r="HU18" s="37">
        <v>183</v>
      </c>
      <c r="HV18" s="37">
        <v>306</v>
      </c>
      <c r="HW18" s="37">
        <v>43</v>
      </c>
      <c r="HX18" s="37">
        <v>349</v>
      </c>
      <c r="HY18" s="37">
        <v>949</v>
      </c>
      <c r="HZ18" s="38">
        <f t="shared" si="0"/>
        <v>24.4897959183673</v>
      </c>
      <c r="IA18" s="39">
        <f t="shared" si="1"/>
        <v>-7.10659898477157</v>
      </c>
    </row>
    <row r="19" ht="13.5" spans="1:235">
      <c r="A19" s="27" t="s">
        <v>55</v>
      </c>
      <c r="B19" s="28">
        <v>18</v>
      </c>
      <c r="C19" s="28">
        <v>50</v>
      </c>
      <c r="D19" s="28">
        <v>2</v>
      </c>
      <c r="E19" s="28">
        <v>70</v>
      </c>
      <c r="F19" s="28">
        <v>231</v>
      </c>
      <c r="G19" s="28">
        <v>26</v>
      </c>
      <c r="H19" s="28">
        <v>257</v>
      </c>
      <c r="I19" s="28">
        <v>459</v>
      </c>
      <c r="J19" s="5"/>
      <c r="K19" s="27" t="s">
        <v>55</v>
      </c>
      <c r="L19" s="28">
        <v>11</v>
      </c>
      <c r="M19" s="28">
        <v>59</v>
      </c>
      <c r="N19" s="28">
        <v>2</v>
      </c>
      <c r="O19" s="28">
        <v>72</v>
      </c>
      <c r="P19" s="28">
        <v>232</v>
      </c>
      <c r="Q19" s="28">
        <v>31</v>
      </c>
      <c r="R19" s="28">
        <v>263</v>
      </c>
      <c r="S19" s="28">
        <v>388</v>
      </c>
      <c r="V19" s="27" t="s">
        <v>55</v>
      </c>
      <c r="W19" s="28">
        <v>15</v>
      </c>
      <c r="X19" s="28">
        <v>76</v>
      </c>
      <c r="Y19" s="28">
        <v>2</v>
      </c>
      <c r="Z19" s="28">
        <v>93</v>
      </c>
      <c r="AA19" s="28">
        <v>239</v>
      </c>
      <c r="AB19" s="28">
        <v>28</v>
      </c>
      <c r="AC19" s="28">
        <v>267</v>
      </c>
      <c r="AD19" s="28">
        <v>427</v>
      </c>
      <c r="AE19" s="29"/>
      <c r="AF19" s="29"/>
      <c r="AG19" s="30" t="s">
        <v>55</v>
      </c>
      <c r="AH19" s="28">
        <v>10</v>
      </c>
      <c r="AI19" s="28">
        <v>60</v>
      </c>
      <c r="AJ19" s="28">
        <v>3</v>
      </c>
      <c r="AK19" s="28">
        <v>73</v>
      </c>
      <c r="AL19" s="28">
        <v>218</v>
      </c>
      <c r="AM19" s="28">
        <v>13</v>
      </c>
      <c r="AN19" s="28">
        <v>231</v>
      </c>
      <c r="AO19" s="28">
        <v>334</v>
      </c>
      <c r="AR19" s="28" t="s">
        <v>55</v>
      </c>
      <c r="AS19" s="28">
        <v>17</v>
      </c>
      <c r="AT19" s="28">
        <v>71</v>
      </c>
      <c r="AU19" s="28">
        <v>2</v>
      </c>
      <c r="AV19" s="28">
        <v>90</v>
      </c>
      <c r="AW19" s="28">
        <v>256</v>
      </c>
      <c r="AX19" s="28">
        <v>30</v>
      </c>
      <c r="AY19" s="28">
        <v>286</v>
      </c>
      <c r="AZ19" s="28">
        <v>472</v>
      </c>
      <c r="BC19" s="28" t="s">
        <v>55</v>
      </c>
      <c r="BD19" s="28">
        <v>10</v>
      </c>
      <c r="BE19" s="28">
        <v>63</v>
      </c>
      <c r="BF19" s="28">
        <v>0</v>
      </c>
      <c r="BG19" s="28">
        <v>73</v>
      </c>
      <c r="BH19" s="28">
        <v>274</v>
      </c>
      <c r="BI19" s="28">
        <v>16</v>
      </c>
      <c r="BJ19" s="28">
        <v>290</v>
      </c>
      <c r="BK19" s="28">
        <v>415</v>
      </c>
      <c r="BN19" s="28" t="s">
        <v>55</v>
      </c>
      <c r="BO19" s="28">
        <v>13</v>
      </c>
      <c r="BP19" s="28">
        <v>67</v>
      </c>
      <c r="BQ19" s="28">
        <v>1</v>
      </c>
      <c r="BR19" s="28">
        <v>81</v>
      </c>
      <c r="BS19" s="28">
        <v>199</v>
      </c>
      <c r="BT19" s="28">
        <v>35</v>
      </c>
      <c r="BU19" s="28">
        <v>234</v>
      </c>
      <c r="BV19" s="28">
        <v>357</v>
      </c>
      <c r="BY19" s="28" t="s">
        <v>55</v>
      </c>
      <c r="BZ19" s="28">
        <v>6</v>
      </c>
      <c r="CA19" s="28">
        <v>49</v>
      </c>
      <c r="CB19" s="28">
        <v>3</v>
      </c>
      <c r="CC19" s="28">
        <v>58</v>
      </c>
      <c r="CD19" s="28">
        <v>165</v>
      </c>
      <c r="CE19" s="28">
        <v>9</v>
      </c>
      <c r="CF19" s="28">
        <v>174</v>
      </c>
      <c r="CG19" s="28">
        <v>298</v>
      </c>
      <c r="CJ19" s="28" t="s">
        <v>55</v>
      </c>
      <c r="CK19" s="28">
        <v>27</v>
      </c>
      <c r="CL19" s="28">
        <v>84</v>
      </c>
      <c r="CM19" s="28">
        <v>4</v>
      </c>
      <c r="CN19" s="28">
        <v>115</v>
      </c>
      <c r="CO19" s="28">
        <v>363</v>
      </c>
      <c r="CP19" s="28">
        <v>47</v>
      </c>
      <c r="CQ19" s="28">
        <v>410</v>
      </c>
      <c r="CR19" s="28">
        <v>656</v>
      </c>
      <c r="CU19" s="28" t="s">
        <v>55</v>
      </c>
      <c r="CV19" s="28">
        <v>12</v>
      </c>
      <c r="CW19" s="28">
        <v>48</v>
      </c>
      <c r="CX19" s="28">
        <v>1</v>
      </c>
      <c r="CY19" s="28">
        <v>61</v>
      </c>
      <c r="CZ19" s="28">
        <v>240</v>
      </c>
      <c r="DA19" s="28">
        <v>26</v>
      </c>
      <c r="DB19" s="28">
        <v>266</v>
      </c>
      <c r="DC19" s="28">
        <v>394</v>
      </c>
      <c r="DF19" s="28" t="s">
        <v>55</v>
      </c>
      <c r="DG19" s="28">
        <v>17</v>
      </c>
      <c r="DH19" s="28">
        <v>42</v>
      </c>
      <c r="DI19" s="28">
        <v>1</v>
      </c>
      <c r="DJ19" s="28">
        <v>60</v>
      </c>
      <c r="DK19" s="28">
        <v>220</v>
      </c>
      <c r="DL19" s="28">
        <v>30</v>
      </c>
      <c r="DM19" s="28">
        <v>250</v>
      </c>
      <c r="DN19" s="28">
        <v>388</v>
      </c>
      <c r="DQ19" s="28" t="s">
        <v>55</v>
      </c>
      <c r="DR19" s="28">
        <v>7</v>
      </c>
      <c r="DS19" s="28">
        <v>29</v>
      </c>
      <c r="DT19" s="28">
        <v>4</v>
      </c>
      <c r="DU19" s="28">
        <v>40</v>
      </c>
      <c r="DV19" s="28">
        <v>140</v>
      </c>
      <c r="DW19" s="28">
        <v>11</v>
      </c>
      <c r="DX19" s="28">
        <v>151</v>
      </c>
      <c r="DY19" s="28">
        <v>302</v>
      </c>
      <c r="EB19" s="27" t="s">
        <v>55</v>
      </c>
      <c r="EC19" s="27">
        <v>18</v>
      </c>
      <c r="ED19" s="27">
        <v>96</v>
      </c>
      <c r="EE19" s="27">
        <v>4</v>
      </c>
      <c r="EF19" s="27">
        <v>118</v>
      </c>
      <c r="EG19" s="27">
        <v>464</v>
      </c>
      <c r="EH19" s="27">
        <v>29</v>
      </c>
      <c r="EI19" s="27">
        <v>493</v>
      </c>
      <c r="EJ19" s="27">
        <v>827</v>
      </c>
      <c r="EM19" s="27" t="s">
        <v>55</v>
      </c>
      <c r="EN19" s="27">
        <v>20</v>
      </c>
      <c r="EO19" s="27">
        <v>64</v>
      </c>
      <c r="EP19" s="27">
        <v>4</v>
      </c>
      <c r="EQ19" s="27">
        <v>88</v>
      </c>
      <c r="ER19" s="27">
        <v>349</v>
      </c>
      <c r="ES19" s="27">
        <v>44</v>
      </c>
      <c r="ET19" s="27">
        <v>393</v>
      </c>
      <c r="EU19" s="27">
        <v>865</v>
      </c>
      <c r="EX19" s="27" t="s">
        <v>55</v>
      </c>
      <c r="EY19" s="27">
        <v>19</v>
      </c>
      <c r="EZ19" s="27">
        <v>47</v>
      </c>
      <c r="FA19" s="27">
        <v>5</v>
      </c>
      <c r="FB19" s="27">
        <v>71</v>
      </c>
      <c r="FC19" s="27">
        <v>243</v>
      </c>
      <c r="FD19" s="27">
        <v>33</v>
      </c>
      <c r="FE19" s="27">
        <v>276</v>
      </c>
      <c r="FF19" s="27">
        <v>489</v>
      </c>
      <c r="FI19" s="31" t="s">
        <v>55</v>
      </c>
      <c r="FJ19" s="32">
        <v>8</v>
      </c>
      <c r="FK19" s="32">
        <v>49</v>
      </c>
      <c r="FL19" s="32">
        <v>3</v>
      </c>
      <c r="FM19" s="32">
        <v>60</v>
      </c>
      <c r="FN19" s="32">
        <v>226</v>
      </c>
      <c r="FO19" s="32">
        <v>13</v>
      </c>
      <c r="FP19" s="32">
        <v>239</v>
      </c>
      <c r="FQ19" s="32">
        <v>395</v>
      </c>
      <c r="FS19" s="33" t="s">
        <v>55</v>
      </c>
      <c r="FT19" s="34">
        <v>19</v>
      </c>
      <c r="FU19" s="34">
        <v>72</v>
      </c>
      <c r="FV19" s="34">
        <v>1</v>
      </c>
      <c r="FW19" s="34">
        <v>92</v>
      </c>
      <c r="FX19" s="34">
        <v>284</v>
      </c>
      <c r="FY19" s="34">
        <v>31</v>
      </c>
      <c r="FZ19" s="34">
        <v>315</v>
      </c>
      <c r="GA19" s="34">
        <v>725</v>
      </c>
      <c r="GC19" s="33" t="s">
        <v>55</v>
      </c>
      <c r="GD19" s="34">
        <v>15</v>
      </c>
      <c r="GE19" s="34">
        <v>61</v>
      </c>
      <c r="GF19" s="34">
        <v>21</v>
      </c>
      <c r="GG19" s="34">
        <v>97</v>
      </c>
      <c r="GH19" s="34">
        <v>421</v>
      </c>
      <c r="GI19" s="34">
        <v>32</v>
      </c>
      <c r="GJ19" s="34">
        <v>453</v>
      </c>
      <c r="GK19" s="34">
        <v>763</v>
      </c>
      <c r="GM19" s="33" t="s">
        <v>55</v>
      </c>
      <c r="GN19" s="34">
        <v>16</v>
      </c>
      <c r="GO19" s="34">
        <v>45</v>
      </c>
      <c r="GP19" s="34">
        <v>3</v>
      </c>
      <c r="GQ19" s="34">
        <v>64</v>
      </c>
      <c r="GR19" s="34">
        <v>206</v>
      </c>
      <c r="GS19" s="34">
        <v>37</v>
      </c>
      <c r="GT19" s="34">
        <v>243</v>
      </c>
      <c r="GU19" s="34">
        <v>348</v>
      </c>
      <c r="GV19" s="35"/>
      <c r="GW19" s="36" t="s">
        <v>55</v>
      </c>
      <c r="GX19" s="37">
        <v>15</v>
      </c>
      <c r="GY19" s="37">
        <v>44</v>
      </c>
      <c r="GZ19" s="37">
        <v>1</v>
      </c>
      <c r="HA19" s="37">
        <v>60</v>
      </c>
      <c r="HB19" s="37">
        <v>261</v>
      </c>
      <c r="HC19" s="37">
        <v>16</v>
      </c>
      <c r="HD19" s="37">
        <v>277</v>
      </c>
      <c r="HE19" s="37">
        <v>416</v>
      </c>
      <c r="HF19" s="35"/>
      <c r="HG19" s="36" t="s">
        <v>55</v>
      </c>
      <c r="HH19" s="37">
        <v>30</v>
      </c>
      <c r="HI19" s="37">
        <v>54</v>
      </c>
      <c r="HJ19" s="37">
        <v>2</v>
      </c>
      <c r="HK19" s="37">
        <v>86</v>
      </c>
      <c r="HL19" s="37">
        <v>387</v>
      </c>
      <c r="HM19" s="37">
        <v>56</v>
      </c>
      <c r="HN19" s="37">
        <v>443</v>
      </c>
      <c r="HO19" s="37">
        <v>631</v>
      </c>
      <c r="HQ19" s="36" t="s">
        <v>55</v>
      </c>
      <c r="HR19" s="37">
        <v>22</v>
      </c>
      <c r="HS19" s="37">
        <v>52</v>
      </c>
      <c r="HT19" s="37">
        <v>1</v>
      </c>
      <c r="HU19" s="37">
        <v>75</v>
      </c>
      <c r="HV19" s="37">
        <v>363</v>
      </c>
      <c r="HW19" s="37">
        <v>50</v>
      </c>
      <c r="HX19" s="37">
        <v>413</v>
      </c>
      <c r="HY19" s="37">
        <v>607</v>
      </c>
      <c r="HZ19" s="38">
        <f t="shared" si="0"/>
        <v>-22.680412371134</v>
      </c>
      <c r="IA19" s="39">
        <f t="shared" si="1"/>
        <v>-12.7906976744186</v>
      </c>
    </row>
    <row r="20" ht="13.5" spans="1:235">
      <c r="A20" s="27" t="s">
        <v>56</v>
      </c>
      <c r="B20" s="28">
        <v>9</v>
      </c>
      <c r="C20" s="28">
        <v>20</v>
      </c>
      <c r="D20" s="28">
        <v>2</v>
      </c>
      <c r="E20" s="28">
        <v>31</v>
      </c>
      <c r="F20" s="28">
        <v>91</v>
      </c>
      <c r="G20" s="28">
        <v>15</v>
      </c>
      <c r="H20" s="28">
        <v>106</v>
      </c>
      <c r="I20" s="28">
        <v>230</v>
      </c>
      <c r="J20" s="5"/>
      <c r="K20" s="27" t="s">
        <v>56</v>
      </c>
      <c r="L20" s="28">
        <v>7</v>
      </c>
      <c r="M20" s="28">
        <v>7</v>
      </c>
      <c r="N20" s="28">
        <v>2</v>
      </c>
      <c r="O20" s="28">
        <v>16</v>
      </c>
      <c r="P20" s="28">
        <v>71</v>
      </c>
      <c r="Q20" s="28">
        <v>17</v>
      </c>
      <c r="R20" s="28">
        <v>88</v>
      </c>
      <c r="S20" s="28">
        <v>116</v>
      </c>
      <c r="V20" s="27" t="s">
        <v>56</v>
      </c>
      <c r="W20" s="28">
        <v>6</v>
      </c>
      <c r="X20" s="28">
        <v>13</v>
      </c>
      <c r="Y20" s="28">
        <v>4</v>
      </c>
      <c r="Z20" s="28">
        <v>23</v>
      </c>
      <c r="AA20" s="28">
        <v>64</v>
      </c>
      <c r="AB20" s="28">
        <v>14</v>
      </c>
      <c r="AC20" s="28">
        <v>78</v>
      </c>
      <c r="AD20" s="28">
        <v>145</v>
      </c>
      <c r="AE20" s="29"/>
      <c r="AF20" s="29"/>
      <c r="AG20" s="30" t="s">
        <v>56</v>
      </c>
      <c r="AH20" s="28">
        <v>9</v>
      </c>
      <c r="AI20" s="28">
        <v>15</v>
      </c>
      <c r="AJ20" s="28">
        <v>3</v>
      </c>
      <c r="AK20" s="28">
        <v>27</v>
      </c>
      <c r="AL20" s="28">
        <v>85</v>
      </c>
      <c r="AM20" s="28">
        <v>16</v>
      </c>
      <c r="AN20" s="28">
        <v>101</v>
      </c>
      <c r="AO20" s="28">
        <v>251</v>
      </c>
      <c r="AR20" s="28" t="s">
        <v>56</v>
      </c>
      <c r="AS20" s="28">
        <v>11</v>
      </c>
      <c r="AT20" s="28">
        <v>25</v>
      </c>
      <c r="AU20" s="28">
        <v>1</v>
      </c>
      <c r="AV20" s="28">
        <v>37</v>
      </c>
      <c r="AW20" s="28">
        <v>130</v>
      </c>
      <c r="AX20" s="28">
        <v>22</v>
      </c>
      <c r="AY20" s="28">
        <v>152</v>
      </c>
      <c r="AZ20" s="28">
        <v>328</v>
      </c>
      <c r="BC20" s="28" t="s">
        <v>56</v>
      </c>
      <c r="BD20" s="28">
        <v>7</v>
      </c>
      <c r="BE20" s="28">
        <v>16</v>
      </c>
      <c r="BF20" s="28">
        <v>3</v>
      </c>
      <c r="BG20" s="28">
        <v>26</v>
      </c>
      <c r="BH20" s="28">
        <v>54</v>
      </c>
      <c r="BI20" s="28">
        <v>17</v>
      </c>
      <c r="BJ20" s="28">
        <v>71</v>
      </c>
      <c r="BK20" s="28">
        <v>134</v>
      </c>
      <c r="BN20" s="28" t="s">
        <v>56</v>
      </c>
      <c r="BO20" s="28">
        <v>5</v>
      </c>
      <c r="BP20" s="28">
        <v>13</v>
      </c>
      <c r="BQ20" s="28">
        <v>2</v>
      </c>
      <c r="BR20" s="28">
        <v>20</v>
      </c>
      <c r="BS20" s="28">
        <v>46</v>
      </c>
      <c r="BT20" s="28">
        <v>9</v>
      </c>
      <c r="BU20" s="28">
        <v>55</v>
      </c>
      <c r="BV20" s="28">
        <v>94</v>
      </c>
      <c r="BY20" s="28" t="s">
        <v>56</v>
      </c>
      <c r="BZ20" s="28">
        <v>3</v>
      </c>
      <c r="CA20" s="28">
        <v>12</v>
      </c>
      <c r="CB20" s="28">
        <v>2</v>
      </c>
      <c r="CC20" s="28">
        <v>17</v>
      </c>
      <c r="CD20" s="28">
        <v>45</v>
      </c>
      <c r="CE20" s="28">
        <v>4</v>
      </c>
      <c r="CF20" s="28">
        <v>49</v>
      </c>
      <c r="CG20" s="28">
        <v>145</v>
      </c>
      <c r="CJ20" s="28" t="s">
        <v>56</v>
      </c>
      <c r="CK20" s="28">
        <v>9</v>
      </c>
      <c r="CL20" s="28">
        <v>21</v>
      </c>
      <c r="CM20" s="28">
        <v>1</v>
      </c>
      <c r="CN20" s="28">
        <v>31</v>
      </c>
      <c r="CO20" s="28">
        <v>97</v>
      </c>
      <c r="CP20" s="28">
        <v>21</v>
      </c>
      <c r="CQ20" s="28">
        <v>118</v>
      </c>
      <c r="CR20" s="28">
        <v>235</v>
      </c>
      <c r="CU20" s="28" t="s">
        <v>56</v>
      </c>
      <c r="CV20" s="28">
        <v>9</v>
      </c>
      <c r="CW20" s="28">
        <v>8</v>
      </c>
      <c r="CX20" s="28">
        <v>1</v>
      </c>
      <c r="CY20" s="28">
        <v>18</v>
      </c>
      <c r="CZ20" s="28">
        <v>58</v>
      </c>
      <c r="DA20" s="28">
        <v>11</v>
      </c>
      <c r="DB20" s="28">
        <v>69</v>
      </c>
      <c r="DC20" s="28">
        <v>123</v>
      </c>
      <c r="DF20" s="28" t="s">
        <v>56</v>
      </c>
      <c r="DG20" s="28">
        <v>6</v>
      </c>
      <c r="DH20" s="28">
        <v>11</v>
      </c>
      <c r="DI20" s="28">
        <v>3</v>
      </c>
      <c r="DJ20" s="28">
        <v>20</v>
      </c>
      <c r="DK20" s="28">
        <v>37</v>
      </c>
      <c r="DL20" s="28">
        <v>8</v>
      </c>
      <c r="DM20" s="28">
        <v>45</v>
      </c>
      <c r="DN20" s="28">
        <v>120</v>
      </c>
      <c r="DQ20" s="28" t="s">
        <v>56</v>
      </c>
      <c r="DR20" s="28">
        <v>7</v>
      </c>
      <c r="DS20" s="28">
        <v>10</v>
      </c>
      <c r="DT20" s="28">
        <v>3</v>
      </c>
      <c r="DU20" s="28">
        <v>20</v>
      </c>
      <c r="DV20" s="28">
        <v>107</v>
      </c>
      <c r="DW20" s="28">
        <v>10</v>
      </c>
      <c r="DX20" s="28">
        <v>117</v>
      </c>
      <c r="DY20" s="28">
        <v>211</v>
      </c>
      <c r="EB20" s="27" t="s">
        <v>56</v>
      </c>
      <c r="EC20" s="27">
        <v>12</v>
      </c>
      <c r="ED20" s="27">
        <v>13</v>
      </c>
      <c r="EE20" s="27">
        <v>4</v>
      </c>
      <c r="EF20" s="27">
        <v>29</v>
      </c>
      <c r="EG20" s="27">
        <v>72</v>
      </c>
      <c r="EH20" s="27">
        <v>24</v>
      </c>
      <c r="EI20" s="27">
        <v>96</v>
      </c>
      <c r="EJ20" s="27">
        <v>197</v>
      </c>
      <c r="EM20" s="27" t="s">
        <v>56</v>
      </c>
      <c r="EN20" s="27">
        <v>18</v>
      </c>
      <c r="EO20" s="27">
        <v>13</v>
      </c>
      <c r="EP20" s="27">
        <v>3</v>
      </c>
      <c r="EQ20" s="27">
        <v>34</v>
      </c>
      <c r="ER20" s="27">
        <v>134</v>
      </c>
      <c r="ES20" s="27">
        <v>36</v>
      </c>
      <c r="ET20" s="27">
        <v>170</v>
      </c>
      <c r="EU20" s="27">
        <v>279</v>
      </c>
      <c r="EX20" s="27" t="s">
        <v>56</v>
      </c>
      <c r="EY20" s="27">
        <v>6</v>
      </c>
      <c r="EZ20" s="27">
        <v>6</v>
      </c>
      <c r="FA20" s="27">
        <v>0</v>
      </c>
      <c r="FB20" s="27">
        <v>12</v>
      </c>
      <c r="FC20" s="27">
        <v>74</v>
      </c>
      <c r="FD20" s="27">
        <v>21</v>
      </c>
      <c r="FE20" s="27">
        <v>95</v>
      </c>
      <c r="FF20" s="27">
        <v>127</v>
      </c>
      <c r="FI20" s="31" t="s">
        <v>56</v>
      </c>
      <c r="FJ20" s="32">
        <v>4</v>
      </c>
      <c r="FK20" s="32">
        <v>9</v>
      </c>
      <c r="FL20" s="32">
        <v>1</v>
      </c>
      <c r="FM20" s="32">
        <v>14</v>
      </c>
      <c r="FN20" s="32">
        <v>39</v>
      </c>
      <c r="FO20" s="32">
        <v>1</v>
      </c>
      <c r="FP20" s="32">
        <v>40</v>
      </c>
      <c r="FQ20" s="32">
        <v>93</v>
      </c>
      <c r="FS20" s="33" t="s">
        <v>56</v>
      </c>
      <c r="FT20" s="34">
        <v>6</v>
      </c>
      <c r="FU20" s="34">
        <v>14</v>
      </c>
      <c r="FV20" s="34">
        <v>1</v>
      </c>
      <c r="FW20" s="34">
        <v>21</v>
      </c>
      <c r="FX20" s="34">
        <v>55</v>
      </c>
      <c r="FY20" s="34">
        <v>12</v>
      </c>
      <c r="FZ20" s="34">
        <v>67</v>
      </c>
      <c r="GA20" s="34">
        <v>148</v>
      </c>
      <c r="GC20" s="33" t="s">
        <v>56</v>
      </c>
      <c r="GD20" s="34">
        <v>8</v>
      </c>
      <c r="GE20" s="34">
        <v>18</v>
      </c>
      <c r="GF20" s="34">
        <v>3</v>
      </c>
      <c r="GG20" s="34">
        <v>29</v>
      </c>
      <c r="GH20" s="34">
        <v>124</v>
      </c>
      <c r="GI20" s="34">
        <v>21</v>
      </c>
      <c r="GJ20" s="34">
        <v>145</v>
      </c>
      <c r="GK20" s="34">
        <v>264</v>
      </c>
      <c r="GM20" s="33" t="s">
        <v>56</v>
      </c>
      <c r="GN20" s="34">
        <v>6</v>
      </c>
      <c r="GO20" s="34">
        <v>23</v>
      </c>
      <c r="GP20" s="34">
        <v>2</v>
      </c>
      <c r="GQ20" s="34">
        <v>31</v>
      </c>
      <c r="GR20" s="34">
        <v>101</v>
      </c>
      <c r="GS20" s="34">
        <v>16</v>
      </c>
      <c r="GT20" s="34">
        <v>117</v>
      </c>
      <c r="GU20" s="34">
        <v>254</v>
      </c>
      <c r="GV20" s="35"/>
      <c r="GW20" s="36" t="s">
        <v>56</v>
      </c>
      <c r="GX20" s="37">
        <v>5</v>
      </c>
      <c r="GY20" s="37">
        <v>3</v>
      </c>
      <c r="GZ20" s="37">
        <v>1</v>
      </c>
      <c r="HA20" s="37">
        <v>9</v>
      </c>
      <c r="HB20" s="37">
        <v>18</v>
      </c>
      <c r="HC20" s="37">
        <v>16</v>
      </c>
      <c r="HD20" s="37">
        <v>34</v>
      </c>
      <c r="HE20" s="37">
        <v>49</v>
      </c>
      <c r="HF20" s="35"/>
      <c r="HG20" s="36" t="s">
        <v>56</v>
      </c>
      <c r="HH20" s="37">
        <v>8</v>
      </c>
      <c r="HI20" s="37">
        <v>15</v>
      </c>
      <c r="HJ20" s="37">
        <v>1</v>
      </c>
      <c r="HK20" s="37">
        <v>24</v>
      </c>
      <c r="HL20" s="37">
        <v>55</v>
      </c>
      <c r="HM20" s="37">
        <v>13</v>
      </c>
      <c r="HN20" s="37">
        <v>68</v>
      </c>
      <c r="HO20" s="37">
        <v>162</v>
      </c>
      <c r="HQ20" s="36" t="s">
        <v>56</v>
      </c>
      <c r="HR20" s="37">
        <v>12</v>
      </c>
      <c r="HS20" s="37">
        <v>13</v>
      </c>
      <c r="HT20" s="37">
        <v>1</v>
      </c>
      <c r="HU20" s="37">
        <v>26</v>
      </c>
      <c r="HV20" s="37">
        <v>60</v>
      </c>
      <c r="HW20" s="37">
        <v>15</v>
      </c>
      <c r="HX20" s="37">
        <v>75</v>
      </c>
      <c r="HY20" s="37">
        <v>152</v>
      </c>
      <c r="HZ20" s="38">
        <f t="shared" si="0"/>
        <v>-10.3448275862069</v>
      </c>
      <c r="IA20" s="39">
        <f t="shared" si="1"/>
        <v>8.33333333333333</v>
      </c>
    </row>
    <row r="21" ht="13.5" spans="1:235">
      <c r="A21" s="27" t="s">
        <v>57</v>
      </c>
      <c r="B21" s="28">
        <v>27</v>
      </c>
      <c r="C21" s="28">
        <v>61</v>
      </c>
      <c r="D21" s="28">
        <v>4</v>
      </c>
      <c r="E21" s="28">
        <v>92</v>
      </c>
      <c r="F21" s="28">
        <v>318</v>
      </c>
      <c r="G21" s="28">
        <v>64</v>
      </c>
      <c r="H21" s="28">
        <v>382</v>
      </c>
      <c r="I21" s="28">
        <v>628</v>
      </c>
      <c r="J21" s="5"/>
      <c r="K21" s="27" t="s">
        <v>57</v>
      </c>
      <c r="L21" s="28">
        <v>15</v>
      </c>
      <c r="M21" s="28">
        <v>50</v>
      </c>
      <c r="N21" s="28">
        <v>2</v>
      </c>
      <c r="O21" s="28">
        <v>67</v>
      </c>
      <c r="P21" s="28">
        <v>264</v>
      </c>
      <c r="Q21" s="28">
        <v>35</v>
      </c>
      <c r="R21" s="28">
        <v>299</v>
      </c>
      <c r="S21" s="28">
        <v>443</v>
      </c>
      <c r="V21" s="27" t="s">
        <v>57</v>
      </c>
      <c r="W21" s="28">
        <v>22</v>
      </c>
      <c r="X21" s="28">
        <v>41</v>
      </c>
      <c r="Y21" s="28">
        <v>0</v>
      </c>
      <c r="Z21" s="28">
        <v>63</v>
      </c>
      <c r="AA21" s="28">
        <v>370</v>
      </c>
      <c r="AB21" s="28">
        <v>46</v>
      </c>
      <c r="AC21" s="28">
        <v>416</v>
      </c>
      <c r="AD21" s="28">
        <v>499</v>
      </c>
      <c r="AE21" s="29"/>
      <c r="AF21" s="29"/>
      <c r="AG21" s="30" t="s">
        <v>57</v>
      </c>
      <c r="AH21" s="28">
        <v>23</v>
      </c>
      <c r="AI21" s="28">
        <v>70</v>
      </c>
      <c r="AJ21" s="28">
        <v>1</v>
      </c>
      <c r="AK21" s="28">
        <v>94</v>
      </c>
      <c r="AL21" s="28">
        <v>312</v>
      </c>
      <c r="AM21" s="28">
        <v>65</v>
      </c>
      <c r="AN21" s="28">
        <v>377</v>
      </c>
      <c r="AO21" s="28">
        <v>560</v>
      </c>
      <c r="AR21" s="28" t="s">
        <v>57</v>
      </c>
      <c r="AS21" s="28">
        <v>34</v>
      </c>
      <c r="AT21" s="28">
        <v>94</v>
      </c>
      <c r="AU21" s="28">
        <v>1</v>
      </c>
      <c r="AV21" s="28">
        <v>129</v>
      </c>
      <c r="AW21" s="28">
        <v>510</v>
      </c>
      <c r="AX21" s="28">
        <v>62</v>
      </c>
      <c r="AY21" s="28">
        <v>572</v>
      </c>
      <c r="AZ21" s="28">
        <v>858</v>
      </c>
      <c r="BC21" s="28" t="s">
        <v>57</v>
      </c>
      <c r="BD21" s="28">
        <v>18</v>
      </c>
      <c r="BE21" s="28">
        <v>83</v>
      </c>
      <c r="BF21" s="28">
        <v>1</v>
      </c>
      <c r="BG21" s="28">
        <v>102</v>
      </c>
      <c r="BH21" s="28">
        <v>417</v>
      </c>
      <c r="BI21" s="28">
        <v>37</v>
      </c>
      <c r="BJ21" s="28">
        <v>454</v>
      </c>
      <c r="BK21" s="28">
        <v>724</v>
      </c>
      <c r="BN21" s="28" t="s">
        <v>57</v>
      </c>
      <c r="BO21" s="28">
        <v>13</v>
      </c>
      <c r="BP21" s="28">
        <v>74</v>
      </c>
      <c r="BQ21" s="28">
        <v>1</v>
      </c>
      <c r="BR21" s="28">
        <v>88</v>
      </c>
      <c r="BS21" s="28">
        <v>333</v>
      </c>
      <c r="BT21" s="28">
        <v>46</v>
      </c>
      <c r="BU21" s="28">
        <v>379</v>
      </c>
      <c r="BV21" s="28">
        <v>594</v>
      </c>
      <c r="BY21" s="28" t="s">
        <v>57</v>
      </c>
      <c r="BZ21" s="28">
        <v>22</v>
      </c>
      <c r="CA21" s="28">
        <v>124</v>
      </c>
      <c r="CB21" s="28">
        <v>1</v>
      </c>
      <c r="CC21" s="28">
        <v>147</v>
      </c>
      <c r="CD21" s="28">
        <v>503</v>
      </c>
      <c r="CE21" s="28">
        <v>46</v>
      </c>
      <c r="CF21" s="28">
        <v>549</v>
      </c>
      <c r="CG21" s="28">
        <v>842</v>
      </c>
      <c r="CJ21" s="28" t="s">
        <v>57</v>
      </c>
      <c r="CK21" s="28">
        <v>44</v>
      </c>
      <c r="CL21" s="28">
        <v>134</v>
      </c>
      <c r="CM21" s="28">
        <v>1</v>
      </c>
      <c r="CN21" s="28">
        <v>179</v>
      </c>
      <c r="CO21" s="28">
        <v>624</v>
      </c>
      <c r="CP21" s="28">
        <v>44</v>
      </c>
      <c r="CQ21" s="28">
        <v>668</v>
      </c>
      <c r="CR21" s="28">
        <v>1043</v>
      </c>
      <c r="CU21" s="28" t="s">
        <v>57</v>
      </c>
      <c r="CV21" s="28">
        <v>23</v>
      </c>
      <c r="CW21" s="28">
        <v>105</v>
      </c>
      <c r="CX21" s="28">
        <v>1</v>
      </c>
      <c r="CY21" s="28">
        <v>129</v>
      </c>
      <c r="CZ21" s="28">
        <v>400</v>
      </c>
      <c r="DA21" s="28">
        <v>26</v>
      </c>
      <c r="DB21" s="28">
        <v>426</v>
      </c>
      <c r="DC21" s="28">
        <v>717</v>
      </c>
      <c r="DF21" s="28" t="s">
        <v>57</v>
      </c>
      <c r="DG21" s="28">
        <v>29</v>
      </c>
      <c r="DH21" s="28">
        <v>77</v>
      </c>
      <c r="DI21" s="28">
        <v>1</v>
      </c>
      <c r="DJ21" s="28">
        <v>107</v>
      </c>
      <c r="DK21" s="28">
        <v>291</v>
      </c>
      <c r="DL21" s="28">
        <v>53</v>
      </c>
      <c r="DM21" s="28">
        <v>344</v>
      </c>
      <c r="DN21" s="28">
        <v>591</v>
      </c>
      <c r="DQ21" s="28" t="s">
        <v>57</v>
      </c>
      <c r="DR21" s="28">
        <v>12</v>
      </c>
      <c r="DS21" s="28">
        <v>52</v>
      </c>
      <c r="DT21" s="28">
        <v>0</v>
      </c>
      <c r="DU21" s="28">
        <v>64</v>
      </c>
      <c r="DV21" s="28">
        <v>217</v>
      </c>
      <c r="DW21" s="28">
        <v>21</v>
      </c>
      <c r="DX21" s="28">
        <v>238</v>
      </c>
      <c r="DY21" s="28">
        <v>386</v>
      </c>
      <c r="EB21" s="27" t="s">
        <v>57</v>
      </c>
      <c r="EC21" s="27">
        <v>18</v>
      </c>
      <c r="ED21" s="27">
        <v>93</v>
      </c>
      <c r="EE21" s="27">
        <v>3</v>
      </c>
      <c r="EF21" s="27">
        <v>114</v>
      </c>
      <c r="EG21" s="27">
        <v>460</v>
      </c>
      <c r="EH21" s="27">
        <v>36</v>
      </c>
      <c r="EI21" s="27">
        <v>496</v>
      </c>
      <c r="EJ21" s="27">
        <v>769</v>
      </c>
      <c r="EM21" s="27" t="s">
        <v>57</v>
      </c>
      <c r="EN21" s="27">
        <v>17</v>
      </c>
      <c r="EO21" s="27">
        <v>75</v>
      </c>
      <c r="EP21" s="27">
        <v>3</v>
      </c>
      <c r="EQ21" s="27">
        <v>95</v>
      </c>
      <c r="ER21" s="27">
        <v>308</v>
      </c>
      <c r="ES21" s="27">
        <v>41</v>
      </c>
      <c r="ET21" s="27">
        <v>349</v>
      </c>
      <c r="EU21" s="27">
        <v>526</v>
      </c>
      <c r="EX21" s="27" t="s">
        <v>57</v>
      </c>
      <c r="EY21" s="27">
        <v>17</v>
      </c>
      <c r="EZ21" s="27">
        <v>43</v>
      </c>
      <c r="FA21" s="27">
        <v>0</v>
      </c>
      <c r="FB21" s="27">
        <v>60</v>
      </c>
      <c r="FC21" s="27">
        <v>185</v>
      </c>
      <c r="FD21" s="27">
        <v>26</v>
      </c>
      <c r="FE21" s="27">
        <v>211</v>
      </c>
      <c r="FF21" s="27">
        <v>366</v>
      </c>
      <c r="FI21" s="31" t="s">
        <v>57</v>
      </c>
      <c r="FJ21" s="32">
        <v>28</v>
      </c>
      <c r="FK21" s="32">
        <v>89</v>
      </c>
      <c r="FL21" s="32">
        <v>0</v>
      </c>
      <c r="FM21" s="32">
        <v>117</v>
      </c>
      <c r="FN21" s="32">
        <v>539</v>
      </c>
      <c r="FO21" s="32">
        <v>73</v>
      </c>
      <c r="FP21" s="32">
        <v>612</v>
      </c>
      <c r="FQ21" s="32">
        <v>961</v>
      </c>
      <c r="FS21" s="33" t="s">
        <v>57</v>
      </c>
      <c r="FT21" s="34">
        <v>38</v>
      </c>
      <c r="FU21" s="34">
        <v>73</v>
      </c>
      <c r="FV21" s="34">
        <v>2</v>
      </c>
      <c r="FW21" s="34">
        <v>113</v>
      </c>
      <c r="FX21" s="34">
        <v>559</v>
      </c>
      <c r="FY21" s="34">
        <v>269</v>
      </c>
      <c r="FZ21" s="34">
        <v>828</v>
      </c>
      <c r="GA21" s="34">
        <v>1319</v>
      </c>
      <c r="GC21" s="33" t="s">
        <v>57</v>
      </c>
      <c r="GD21" s="34">
        <v>22</v>
      </c>
      <c r="GE21" s="34">
        <v>64</v>
      </c>
      <c r="GF21" s="34">
        <v>2</v>
      </c>
      <c r="GG21" s="34">
        <v>88</v>
      </c>
      <c r="GH21" s="34">
        <v>359</v>
      </c>
      <c r="GI21" s="34">
        <v>39</v>
      </c>
      <c r="GJ21" s="34">
        <v>398</v>
      </c>
      <c r="GK21" s="34">
        <v>921</v>
      </c>
      <c r="GM21" s="33" t="s">
        <v>57</v>
      </c>
      <c r="GN21" s="34">
        <v>17</v>
      </c>
      <c r="GO21" s="34">
        <v>75</v>
      </c>
      <c r="GP21" s="34">
        <v>10</v>
      </c>
      <c r="GQ21" s="34">
        <v>102</v>
      </c>
      <c r="GR21" s="34">
        <v>424</v>
      </c>
      <c r="GS21" s="34">
        <v>24</v>
      </c>
      <c r="GT21" s="34">
        <v>448</v>
      </c>
      <c r="GU21" s="34">
        <v>674</v>
      </c>
      <c r="GV21" s="35"/>
      <c r="GW21" s="36" t="s">
        <v>57</v>
      </c>
      <c r="GX21" s="37">
        <v>16</v>
      </c>
      <c r="GY21" s="37">
        <v>60</v>
      </c>
      <c r="GZ21" s="37">
        <v>2</v>
      </c>
      <c r="HA21" s="37">
        <v>78</v>
      </c>
      <c r="HB21" s="37">
        <v>283</v>
      </c>
      <c r="HC21" s="37">
        <v>34</v>
      </c>
      <c r="HD21" s="37">
        <v>317</v>
      </c>
      <c r="HE21" s="37">
        <v>489</v>
      </c>
      <c r="HF21" s="35"/>
      <c r="HG21" s="36" t="s">
        <v>57</v>
      </c>
      <c r="HH21" s="37">
        <v>29</v>
      </c>
      <c r="HI21" s="37">
        <v>84</v>
      </c>
      <c r="HJ21" s="37">
        <v>4</v>
      </c>
      <c r="HK21" s="37">
        <v>117</v>
      </c>
      <c r="HL21" s="37">
        <v>427</v>
      </c>
      <c r="HM21" s="37">
        <v>78</v>
      </c>
      <c r="HN21" s="37">
        <v>505</v>
      </c>
      <c r="HO21" s="37">
        <v>830</v>
      </c>
      <c r="HQ21" s="36" t="s">
        <v>57</v>
      </c>
      <c r="HR21" s="37">
        <v>21</v>
      </c>
      <c r="HS21" s="37">
        <v>56</v>
      </c>
      <c r="HT21" s="37">
        <v>4</v>
      </c>
      <c r="HU21" s="37">
        <v>81</v>
      </c>
      <c r="HV21" s="37">
        <v>323</v>
      </c>
      <c r="HW21" s="37">
        <v>38</v>
      </c>
      <c r="HX21" s="37">
        <v>361</v>
      </c>
      <c r="HY21" s="37">
        <v>640</v>
      </c>
      <c r="HZ21" s="38">
        <f t="shared" ref="HZ21:HZ41" si="2">(HU21-GG21)/GG21*100</f>
        <v>-7.95454545454545</v>
      </c>
      <c r="IA21" s="39">
        <f t="shared" ref="IA21:IA41" si="3">(HU21-HK21)/HK21*100</f>
        <v>-30.7692307692308</v>
      </c>
    </row>
    <row r="22" ht="13.5" spans="1:235">
      <c r="A22" s="27" t="s">
        <v>58</v>
      </c>
      <c r="B22" s="28">
        <v>93</v>
      </c>
      <c r="C22" s="28">
        <v>175</v>
      </c>
      <c r="D22" s="28">
        <v>13</v>
      </c>
      <c r="E22" s="28">
        <v>281</v>
      </c>
      <c r="F22" s="28">
        <v>1010</v>
      </c>
      <c r="G22" s="28">
        <v>224</v>
      </c>
      <c r="H22" s="28">
        <v>1234</v>
      </c>
      <c r="I22" s="28">
        <v>2234</v>
      </c>
      <c r="J22" s="5"/>
      <c r="K22" s="27" t="s">
        <v>58</v>
      </c>
      <c r="L22" s="28">
        <v>104</v>
      </c>
      <c r="M22" s="28">
        <v>147</v>
      </c>
      <c r="N22" s="28">
        <v>5</v>
      </c>
      <c r="O22" s="28">
        <v>256</v>
      </c>
      <c r="P22" s="28">
        <v>1149</v>
      </c>
      <c r="Q22" s="28">
        <v>196</v>
      </c>
      <c r="R22" s="28">
        <v>1345</v>
      </c>
      <c r="S22" s="28">
        <v>2151</v>
      </c>
      <c r="V22" s="27" t="s">
        <v>58</v>
      </c>
      <c r="W22" s="28">
        <v>94</v>
      </c>
      <c r="X22" s="28">
        <v>126</v>
      </c>
      <c r="Y22" s="28">
        <v>2</v>
      </c>
      <c r="Z22" s="28">
        <v>222</v>
      </c>
      <c r="AA22" s="28">
        <v>837</v>
      </c>
      <c r="AB22" s="28">
        <v>217</v>
      </c>
      <c r="AC22" s="28">
        <v>1054</v>
      </c>
      <c r="AD22" s="28">
        <v>1790</v>
      </c>
      <c r="AE22" s="29"/>
      <c r="AF22" s="29"/>
      <c r="AG22" s="30" t="s">
        <v>58</v>
      </c>
      <c r="AH22" s="28">
        <v>58</v>
      </c>
      <c r="AI22" s="28">
        <v>111</v>
      </c>
      <c r="AJ22" s="28">
        <v>5</v>
      </c>
      <c r="AK22" s="28">
        <v>174</v>
      </c>
      <c r="AL22" s="28">
        <v>684</v>
      </c>
      <c r="AM22" s="28">
        <v>144</v>
      </c>
      <c r="AN22" s="28">
        <v>828</v>
      </c>
      <c r="AO22" s="28">
        <v>1471</v>
      </c>
      <c r="AR22" s="28" t="s">
        <v>58</v>
      </c>
      <c r="AS22" s="28">
        <v>60</v>
      </c>
      <c r="AT22" s="28">
        <v>112</v>
      </c>
      <c r="AU22" s="28">
        <v>5</v>
      </c>
      <c r="AV22" s="28">
        <v>177</v>
      </c>
      <c r="AW22" s="28">
        <v>691</v>
      </c>
      <c r="AX22" s="28">
        <v>120</v>
      </c>
      <c r="AY22" s="28">
        <v>811</v>
      </c>
      <c r="AZ22" s="28">
        <v>1436</v>
      </c>
      <c r="BC22" s="28" t="s">
        <v>58</v>
      </c>
      <c r="BD22" s="28">
        <v>82</v>
      </c>
      <c r="BE22" s="28">
        <v>106</v>
      </c>
      <c r="BF22" s="28">
        <v>9</v>
      </c>
      <c r="BG22" s="28">
        <v>197</v>
      </c>
      <c r="BH22" s="28">
        <v>887</v>
      </c>
      <c r="BI22" s="28">
        <v>197</v>
      </c>
      <c r="BJ22" s="28">
        <v>1084</v>
      </c>
      <c r="BK22" s="28">
        <v>1818</v>
      </c>
      <c r="BN22" s="28" t="s">
        <v>58</v>
      </c>
      <c r="BO22" s="28">
        <v>73</v>
      </c>
      <c r="BP22" s="28">
        <v>106</v>
      </c>
      <c r="BQ22" s="28">
        <v>2</v>
      </c>
      <c r="BR22" s="28">
        <v>181</v>
      </c>
      <c r="BS22" s="28">
        <v>717</v>
      </c>
      <c r="BT22" s="28">
        <v>177</v>
      </c>
      <c r="BU22" s="28">
        <v>894</v>
      </c>
      <c r="BV22" s="28">
        <v>1586</v>
      </c>
      <c r="BY22" s="28" t="s">
        <v>58</v>
      </c>
      <c r="BZ22" s="28">
        <v>64</v>
      </c>
      <c r="CA22" s="28">
        <v>120</v>
      </c>
      <c r="CB22" s="28">
        <v>8</v>
      </c>
      <c r="CC22" s="28">
        <v>192</v>
      </c>
      <c r="CD22" s="28">
        <v>744</v>
      </c>
      <c r="CE22" s="28">
        <v>164</v>
      </c>
      <c r="CF22" s="28">
        <v>908</v>
      </c>
      <c r="CG22" s="28">
        <v>1462</v>
      </c>
      <c r="CJ22" s="28" t="s">
        <v>58</v>
      </c>
      <c r="CK22" s="28">
        <v>69</v>
      </c>
      <c r="CL22" s="28">
        <v>132</v>
      </c>
      <c r="CM22" s="28">
        <v>4</v>
      </c>
      <c r="CN22" s="28">
        <v>205</v>
      </c>
      <c r="CO22" s="28">
        <v>810</v>
      </c>
      <c r="CP22" s="28">
        <v>142</v>
      </c>
      <c r="CQ22" s="28">
        <v>952</v>
      </c>
      <c r="CR22" s="28">
        <v>1728</v>
      </c>
      <c r="CU22" s="28" t="s">
        <v>58</v>
      </c>
      <c r="CV22" s="28">
        <v>65</v>
      </c>
      <c r="CW22" s="28">
        <v>129</v>
      </c>
      <c r="CX22" s="28">
        <v>9</v>
      </c>
      <c r="CY22" s="28">
        <v>203</v>
      </c>
      <c r="CZ22" s="28">
        <v>782</v>
      </c>
      <c r="DA22" s="28">
        <v>139</v>
      </c>
      <c r="DB22" s="28">
        <v>921</v>
      </c>
      <c r="DC22" s="28">
        <v>1730</v>
      </c>
      <c r="DF22" s="28" t="s">
        <v>58</v>
      </c>
      <c r="DG22" s="28">
        <v>61</v>
      </c>
      <c r="DH22" s="28">
        <v>117</v>
      </c>
      <c r="DI22" s="28">
        <v>12</v>
      </c>
      <c r="DJ22" s="28">
        <v>190</v>
      </c>
      <c r="DK22" s="28">
        <v>755</v>
      </c>
      <c r="DL22" s="28">
        <v>119</v>
      </c>
      <c r="DM22" s="28">
        <v>874</v>
      </c>
      <c r="DN22" s="28">
        <v>1489</v>
      </c>
      <c r="DQ22" s="28" t="s">
        <v>58</v>
      </c>
      <c r="DR22" s="28">
        <v>42</v>
      </c>
      <c r="DS22" s="28">
        <v>71</v>
      </c>
      <c r="DT22" s="28">
        <v>4</v>
      </c>
      <c r="DU22" s="28">
        <v>117</v>
      </c>
      <c r="DV22" s="28">
        <v>481</v>
      </c>
      <c r="DW22" s="28">
        <v>82</v>
      </c>
      <c r="DX22" s="28">
        <v>563</v>
      </c>
      <c r="DY22" s="28">
        <v>1038</v>
      </c>
      <c r="EB22" s="27" t="s">
        <v>58</v>
      </c>
      <c r="EC22" s="27">
        <v>71</v>
      </c>
      <c r="ED22" s="27">
        <v>131</v>
      </c>
      <c r="EE22" s="27">
        <v>7</v>
      </c>
      <c r="EF22" s="27">
        <v>209</v>
      </c>
      <c r="EG22" s="27">
        <v>889</v>
      </c>
      <c r="EH22" s="27">
        <v>150</v>
      </c>
      <c r="EI22" s="27">
        <v>1039</v>
      </c>
      <c r="EJ22" s="27">
        <v>1838</v>
      </c>
      <c r="EM22" s="27" t="s">
        <v>58</v>
      </c>
      <c r="EN22" s="27">
        <v>68</v>
      </c>
      <c r="EO22" s="27">
        <v>107</v>
      </c>
      <c r="EP22" s="27">
        <v>5</v>
      </c>
      <c r="EQ22" s="27">
        <v>180</v>
      </c>
      <c r="ER22" s="27">
        <v>828</v>
      </c>
      <c r="ES22" s="27">
        <v>171</v>
      </c>
      <c r="ET22" s="27">
        <v>999</v>
      </c>
      <c r="EU22" s="27">
        <v>1706</v>
      </c>
      <c r="EX22" s="27" t="s">
        <v>58</v>
      </c>
      <c r="EY22" s="27">
        <v>49</v>
      </c>
      <c r="EZ22" s="27">
        <v>106</v>
      </c>
      <c r="FA22" s="27">
        <v>2</v>
      </c>
      <c r="FB22" s="27">
        <v>157</v>
      </c>
      <c r="FC22" s="27">
        <v>765</v>
      </c>
      <c r="FD22" s="27">
        <v>124</v>
      </c>
      <c r="FE22" s="27">
        <v>889</v>
      </c>
      <c r="FF22" s="27">
        <v>1559</v>
      </c>
      <c r="FI22" s="31" t="s">
        <v>58</v>
      </c>
      <c r="FJ22" s="32">
        <v>36</v>
      </c>
      <c r="FK22" s="32">
        <v>82</v>
      </c>
      <c r="FL22" s="32">
        <v>6</v>
      </c>
      <c r="FM22" s="32">
        <v>124</v>
      </c>
      <c r="FN22" s="32">
        <v>504</v>
      </c>
      <c r="FO22" s="32">
        <v>106</v>
      </c>
      <c r="FP22" s="32">
        <v>610</v>
      </c>
      <c r="FQ22" s="32">
        <v>1200</v>
      </c>
      <c r="FS22" s="33" t="s">
        <v>58</v>
      </c>
      <c r="FT22" s="34">
        <v>68</v>
      </c>
      <c r="FU22" s="34">
        <v>116</v>
      </c>
      <c r="FV22" s="34">
        <v>7</v>
      </c>
      <c r="FW22" s="34">
        <v>191</v>
      </c>
      <c r="FX22" s="34">
        <v>909</v>
      </c>
      <c r="FY22" s="34">
        <v>174</v>
      </c>
      <c r="FZ22" s="34">
        <v>1083</v>
      </c>
      <c r="GA22" s="34">
        <v>1871</v>
      </c>
      <c r="GC22" s="33" t="s">
        <v>58</v>
      </c>
      <c r="GD22" s="34">
        <v>70</v>
      </c>
      <c r="GE22" s="34">
        <v>141</v>
      </c>
      <c r="GF22" s="34">
        <v>5</v>
      </c>
      <c r="GG22" s="34">
        <v>216</v>
      </c>
      <c r="GH22" s="34">
        <v>925</v>
      </c>
      <c r="GI22" s="34">
        <v>127</v>
      </c>
      <c r="GJ22" s="34">
        <v>1052</v>
      </c>
      <c r="GK22" s="34">
        <v>2113</v>
      </c>
      <c r="GM22" s="33" t="s">
        <v>58</v>
      </c>
      <c r="GN22" s="34">
        <v>65</v>
      </c>
      <c r="GO22" s="34">
        <v>128</v>
      </c>
      <c r="GP22" s="34">
        <v>5</v>
      </c>
      <c r="GQ22" s="34">
        <v>198</v>
      </c>
      <c r="GR22" s="34">
        <v>948</v>
      </c>
      <c r="GS22" s="34">
        <v>140</v>
      </c>
      <c r="GT22" s="34">
        <v>1088</v>
      </c>
      <c r="GU22" s="34">
        <v>2078</v>
      </c>
      <c r="GV22" s="35"/>
      <c r="GW22" s="36" t="s">
        <v>58</v>
      </c>
      <c r="GX22" s="37">
        <v>49</v>
      </c>
      <c r="GY22" s="37">
        <v>84</v>
      </c>
      <c r="GZ22" s="37">
        <v>8</v>
      </c>
      <c r="HA22" s="37">
        <v>141</v>
      </c>
      <c r="HB22" s="37">
        <v>608</v>
      </c>
      <c r="HC22" s="37">
        <v>105</v>
      </c>
      <c r="HD22" s="37">
        <v>713</v>
      </c>
      <c r="HE22" s="37">
        <v>1252</v>
      </c>
      <c r="HF22" s="35"/>
      <c r="HG22" s="36" t="s">
        <v>58</v>
      </c>
      <c r="HH22" s="37">
        <v>53</v>
      </c>
      <c r="HI22" s="37">
        <v>116</v>
      </c>
      <c r="HJ22" s="37">
        <v>6</v>
      </c>
      <c r="HK22" s="37">
        <v>175</v>
      </c>
      <c r="HL22" s="37">
        <v>689</v>
      </c>
      <c r="HM22" s="37">
        <v>144</v>
      </c>
      <c r="HN22" s="37">
        <v>833</v>
      </c>
      <c r="HO22" s="37">
        <v>1607</v>
      </c>
      <c r="HQ22" s="36" t="s">
        <v>58</v>
      </c>
      <c r="HR22" s="37">
        <v>99</v>
      </c>
      <c r="HS22" s="37">
        <v>207</v>
      </c>
      <c r="HT22" s="37">
        <v>10</v>
      </c>
      <c r="HU22" s="37">
        <v>316</v>
      </c>
      <c r="HV22" s="37">
        <v>1154</v>
      </c>
      <c r="HW22" s="37">
        <v>198</v>
      </c>
      <c r="HX22" s="37">
        <v>1352</v>
      </c>
      <c r="HY22" s="37">
        <v>2849</v>
      </c>
      <c r="HZ22" s="38">
        <f t="shared" si="2"/>
        <v>46.2962962962963</v>
      </c>
      <c r="IA22" s="39">
        <f t="shared" si="3"/>
        <v>80.5714285714286</v>
      </c>
    </row>
    <row r="23" ht="13.5" spans="1:235">
      <c r="A23" s="27" t="s">
        <v>59</v>
      </c>
      <c r="B23" s="28">
        <v>54</v>
      </c>
      <c r="C23" s="28">
        <v>46</v>
      </c>
      <c r="D23" s="28">
        <v>2</v>
      </c>
      <c r="E23" s="28">
        <v>102</v>
      </c>
      <c r="F23" s="28">
        <v>499</v>
      </c>
      <c r="G23" s="28">
        <v>194</v>
      </c>
      <c r="H23" s="28">
        <v>693</v>
      </c>
      <c r="I23" s="28">
        <v>1013</v>
      </c>
      <c r="J23" s="5"/>
      <c r="K23" s="27" t="s">
        <v>59</v>
      </c>
      <c r="L23" s="28">
        <v>33</v>
      </c>
      <c r="M23" s="28">
        <v>100</v>
      </c>
      <c r="N23" s="28">
        <v>4</v>
      </c>
      <c r="O23" s="28">
        <v>137</v>
      </c>
      <c r="P23" s="28">
        <v>604</v>
      </c>
      <c r="Q23" s="28">
        <v>100</v>
      </c>
      <c r="R23" s="28">
        <v>704</v>
      </c>
      <c r="S23" s="28">
        <v>1013</v>
      </c>
      <c r="V23" s="27" t="s">
        <v>59</v>
      </c>
      <c r="W23" s="28">
        <v>22</v>
      </c>
      <c r="X23" s="28">
        <v>47</v>
      </c>
      <c r="Y23" s="28">
        <v>1</v>
      </c>
      <c r="Z23" s="28">
        <v>70</v>
      </c>
      <c r="AA23" s="28">
        <v>286</v>
      </c>
      <c r="AB23" s="28">
        <v>57</v>
      </c>
      <c r="AC23" s="28">
        <v>343</v>
      </c>
      <c r="AD23" s="28">
        <v>480</v>
      </c>
      <c r="AE23" s="29"/>
      <c r="AF23" s="29"/>
      <c r="AG23" s="30" t="s">
        <v>59</v>
      </c>
      <c r="AH23" s="28">
        <v>15</v>
      </c>
      <c r="AI23" s="28">
        <v>17</v>
      </c>
      <c r="AJ23" s="28">
        <v>0</v>
      </c>
      <c r="AK23" s="28">
        <v>32</v>
      </c>
      <c r="AL23" s="28">
        <v>131</v>
      </c>
      <c r="AM23" s="28">
        <v>53</v>
      </c>
      <c r="AN23" s="28">
        <v>184</v>
      </c>
      <c r="AO23" s="28">
        <v>283</v>
      </c>
      <c r="AR23" s="28" t="s">
        <v>59</v>
      </c>
      <c r="AS23" s="28">
        <v>21</v>
      </c>
      <c r="AT23" s="28">
        <v>19</v>
      </c>
      <c r="AU23" s="28">
        <v>0</v>
      </c>
      <c r="AV23" s="28">
        <v>40</v>
      </c>
      <c r="AW23" s="28">
        <v>190</v>
      </c>
      <c r="AX23" s="28">
        <v>40</v>
      </c>
      <c r="AY23" s="28">
        <v>230</v>
      </c>
      <c r="AZ23" s="28">
        <v>385</v>
      </c>
      <c r="BC23" s="28" t="s">
        <v>59</v>
      </c>
      <c r="BD23" s="28">
        <v>42</v>
      </c>
      <c r="BE23" s="28">
        <v>48</v>
      </c>
      <c r="BF23" s="28">
        <v>2</v>
      </c>
      <c r="BG23" s="28">
        <v>92</v>
      </c>
      <c r="BH23" s="28">
        <v>417</v>
      </c>
      <c r="BI23" s="28">
        <v>138</v>
      </c>
      <c r="BJ23" s="28">
        <v>555</v>
      </c>
      <c r="BK23" s="28">
        <v>782</v>
      </c>
      <c r="BN23" s="28" t="s">
        <v>59</v>
      </c>
      <c r="BO23" s="28">
        <v>37</v>
      </c>
      <c r="BP23" s="28">
        <v>53</v>
      </c>
      <c r="BQ23" s="28">
        <v>1</v>
      </c>
      <c r="BR23" s="28">
        <v>91</v>
      </c>
      <c r="BS23" s="28">
        <v>406</v>
      </c>
      <c r="BT23" s="28">
        <v>74</v>
      </c>
      <c r="BU23" s="28">
        <v>480</v>
      </c>
      <c r="BV23" s="28">
        <v>683</v>
      </c>
      <c r="BY23" s="28" t="s">
        <v>59</v>
      </c>
      <c r="BZ23" s="28">
        <v>34</v>
      </c>
      <c r="CA23" s="28">
        <v>65</v>
      </c>
      <c r="CB23" s="28">
        <v>5</v>
      </c>
      <c r="CC23" s="28">
        <v>104</v>
      </c>
      <c r="CD23" s="28">
        <v>330</v>
      </c>
      <c r="CE23" s="28">
        <v>57</v>
      </c>
      <c r="CF23" s="28">
        <v>387</v>
      </c>
      <c r="CG23" s="28">
        <v>631</v>
      </c>
      <c r="CJ23" s="28" t="s">
        <v>59</v>
      </c>
      <c r="CK23" s="28">
        <v>51</v>
      </c>
      <c r="CL23" s="28">
        <v>69</v>
      </c>
      <c r="CM23" s="28">
        <v>0</v>
      </c>
      <c r="CN23" s="28">
        <v>120</v>
      </c>
      <c r="CO23" s="28">
        <v>411</v>
      </c>
      <c r="CP23" s="28">
        <v>94</v>
      </c>
      <c r="CQ23" s="28">
        <v>505</v>
      </c>
      <c r="CR23" s="28">
        <v>781</v>
      </c>
      <c r="CU23" s="28" t="s">
        <v>59</v>
      </c>
      <c r="CV23" s="28">
        <v>23</v>
      </c>
      <c r="CW23" s="28">
        <v>39</v>
      </c>
      <c r="CX23" s="28">
        <v>4</v>
      </c>
      <c r="CY23" s="28">
        <v>66</v>
      </c>
      <c r="CZ23" s="28">
        <v>309</v>
      </c>
      <c r="DA23" s="28">
        <v>69</v>
      </c>
      <c r="DB23" s="28">
        <v>378</v>
      </c>
      <c r="DC23" s="28">
        <v>587</v>
      </c>
      <c r="DF23" s="28" t="s">
        <v>59</v>
      </c>
      <c r="DG23" s="28">
        <v>22</v>
      </c>
      <c r="DH23" s="28">
        <v>60</v>
      </c>
      <c r="DI23" s="28">
        <v>5</v>
      </c>
      <c r="DJ23" s="28">
        <v>87</v>
      </c>
      <c r="DK23" s="28">
        <v>272</v>
      </c>
      <c r="DL23" s="28">
        <v>46</v>
      </c>
      <c r="DM23" s="28">
        <v>318</v>
      </c>
      <c r="DN23" s="28">
        <v>556</v>
      </c>
      <c r="DQ23" s="28" t="s">
        <v>59</v>
      </c>
      <c r="DR23" s="28">
        <v>15</v>
      </c>
      <c r="DS23" s="28">
        <v>27</v>
      </c>
      <c r="DT23" s="28">
        <v>1</v>
      </c>
      <c r="DU23" s="28">
        <v>43</v>
      </c>
      <c r="DV23" s="28">
        <v>132</v>
      </c>
      <c r="DW23" s="28">
        <v>24</v>
      </c>
      <c r="DX23" s="28">
        <v>156</v>
      </c>
      <c r="DY23" s="28">
        <v>240</v>
      </c>
      <c r="EB23" s="27" t="s">
        <v>59</v>
      </c>
      <c r="EC23" s="27">
        <v>23</v>
      </c>
      <c r="ED23" s="27">
        <v>35</v>
      </c>
      <c r="EE23" s="27">
        <v>1</v>
      </c>
      <c r="EF23" s="27">
        <v>59</v>
      </c>
      <c r="EG23" s="27">
        <v>265</v>
      </c>
      <c r="EH23" s="27">
        <v>62</v>
      </c>
      <c r="EI23" s="27">
        <v>327</v>
      </c>
      <c r="EJ23" s="27">
        <v>461</v>
      </c>
      <c r="EM23" s="27" t="s">
        <v>59</v>
      </c>
      <c r="EN23" s="27">
        <v>14</v>
      </c>
      <c r="EO23" s="27">
        <v>39</v>
      </c>
      <c r="EP23" s="27">
        <v>1</v>
      </c>
      <c r="EQ23" s="27">
        <v>54</v>
      </c>
      <c r="ER23" s="27">
        <v>236</v>
      </c>
      <c r="ES23" s="27">
        <v>30</v>
      </c>
      <c r="ET23" s="27">
        <v>266</v>
      </c>
      <c r="EU23" s="27">
        <v>495</v>
      </c>
      <c r="EX23" s="27" t="s">
        <v>59</v>
      </c>
      <c r="EY23" s="27">
        <v>24</v>
      </c>
      <c r="EZ23" s="27">
        <v>23</v>
      </c>
      <c r="FA23" s="27">
        <v>1</v>
      </c>
      <c r="FB23" s="27">
        <v>48</v>
      </c>
      <c r="FC23" s="27">
        <v>233</v>
      </c>
      <c r="FD23" s="27">
        <v>74</v>
      </c>
      <c r="FE23" s="27">
        <v>307</v>
      </c>
      <c r="FF23" s="27">
        <v>426</v>
      </c>
      <c r="FI23" s="31" t="s">
        <v>59</v>
      </c>
      <c r="FJ23" s="32">
        <v>14</v>
      </c>
      <c r="FK23" s="32">
        <v>20</v>
      </c>
      <c r="FL23" s="32">
        <v>1</v>
      </c>
      <c r="FM23" s="32">
        <v>35</v>
      </c>
      <c r="FN23" s="32">
        <v>177</v>
      </c>
      <c r="FO23" s="32">
        <v>59</v>
      </c>
      <c r="FP23" s="32">
        <v>236</v>
      </c>
      <c r="FQ23" s="32">
        <v>322</v>
      </c>
      <c r="FS23" s="33" t="s">
        <v>59</v>
      </c>
      <c r="FT23" s="34">
        <v>14</v>
      </c>
      <c r="FU23" s="34">
        <v>36</v>
      </c>
      <c r="FV23" s="34">
        <v>2</v>
      </c>
      <c r="FW23" s="34">
        <v>52</v>
      </c>
      <c r="FX23" s="34">
        <v>162</v>
      </c>
      <c r="FY23" s="34">
        <v>26</v>
      </c>
      <c r="FZ23" s="34">
        <v>188</v>
      </c>
      <c r="GA23" s="34">
        <v>312</v>
      </c>
      <c r="GC23" s="33" t="s">
        <v>59</v>
      </c>
      <c r="GD23" s="34">
        <v>29</v>
      </c>
      <c r="GE23" s="34">
        <v>39</v>
      </c>
      <c r="GF23" s="34">
        <v>2</v>
      </c>
      <c r="GG23" s="34">
        <v>70</v>
      </c>
      <c r="GH23" s="34">
        <v>371</v>
      </c>
      <c r="GI23" s="34">
        <v>82</v>
      </c>
      <c r="GJ23" s="34">
        <v>453</v>
      </c>
      <c r="GK23" s="34">
        <v>600</v>
      </c>
      <c r="GM23" s="33" t="s">
        <v>59</v>
      </c>
      <c r="GN23" s="34">
        <v>29</v>
      </c>
      <c r="GO23" s="34">
        <v>66</v>
      </c>
      <c r="GP23" s="34">
        <v>0</v>
      </c>
      <c r="GQ23" s="34">
        <v>95</v>
      </c>
      <c r="GR23" s="34">
        <v>382</v>
      </c>
      <c r="GS23" s="34">
        <v>83</v>
      </c>
      <c r="GT23" s="34">
        <v>465</v>
      </c>
      <c r="GU23" s="34">
        <v>622</v>
      </c>
      <c r="GV23" s="35"/>
      <c r="GW23" s="36" t="s">
        <v>59</v>
      </c>
      <c r="GX23" s="37">
        <v>27</v>
      </c>
      <c r="GY23" s="37">
        <v>56</v>
      </c>
      <c r="GZ23" s="37">
        <v>2</v>
      </c>
      <c r="HA23" s="37">
        <v>85</v>
      </c>
      <c r="HB23" s="37">
        <v>253</v>
      </c>
      <c r="HC23" s="37">
        <v>62</v>
      </c>
      <c r="HD23" s="37">
        <v>315</v>
      </c>
      <c r="HE23" s="37">
        <v>511</v>
      </c>
      <c r="HF23" s="35"/>
      <c r="HG23" s="36" t="s">
        <v>59</v>
      </c>
      <c r="HH23" s="37">
        <v>34</v>
      </c>
      <c r="HI23" s="37">
        <v>81</v>
      </c>
      <c r="HJ23" s="37">
        <v>4</v>
      </c>
      <c r="HK23" s="37">
        <v>119</v>
      </c>
      <c r="HL23" s="37">
        <v>510</v>
      </c>
      <c r="HM23" s="37">
        <v>72</v>
      </c>
      <c r="HN23" s="37">
        <v>582</v>
      </c>
      <c r="HO23" s="37">
        <v>989</v>
      </c>
      <c r="HQ23" s="36" t="s">
        <v>59</v>
      </c>
      <c r="HR23" s="37">
        <v>26</v>
      </c>
      <c r="HS23" s="37">
        <v>84</v>
      </c>
      <c r="HT23" s="37">
        <v>6</v>
      </c>
      <c r="HU23" s="37">
        <v>116</v>
      </c>
      <c r="HV23" s="37">
        <v>417</v>
      </c>
      <c r="HW23" s="37">
        <v>51</v>
      </c>
      <c r="HX23" s="37">
        <v>468</v>
      </c>
      <c r="HY23" s="37">
        <v>753</v>
      </c>
      <c r="HZ23" s="38">
        <f t="shared" si="2"/>
        <v>65.7142857142857</v>
      </c>
      <c r="IA23" s="39">
        <f t="shared" si="3"/>
        <v>-2.52100840336134</v>
      </c>
    </row>
    <row r="24" ht="13.5" spans="1:235">
      <c r="A24" s="27" t="s">
        <v>60</v>
      </c>
      <c r="B24" s="28">
        <v>19</v>
      </c>
      <c r="C24" s="28">
        <v>54</v>
      </c>
      <c r="D24" s="28">
        <v>4</v>
      </c>
      <c r="E24" s="28">
        <v>77</v>
      </c>
      <c r="F24" s="28">
        <v>277</v>
      </c>
      <c r="G24" s="28">
        <v>39</v>
      </c>
      <c r="H24" s="28">
        <v>316</v>
      </c>
      <c r="I24" s="28">
        <v>421</v>
      </c>
      <c r="J24" s="5"/>
      <c r="K24" s="27" t="s">
        <v>60</v>
      </c>
      <c r="L24" s="28">
        <v>19</v>
      </c>
      <c r="M24" s="28">
        <v>52</v>
      </c>
      <c r="N24" s="28">
        <v>0</v>
      </c>
      <c r="O24" s="28">
        <v>71</v>
      </c>
      <c r="P24" s="28">
        <v>287</v>
      </c>
      <c r="Q24" s="28">
        <v>29</v>
      </c>
      <c r="R24" s="28">
        <v>316</v>
      </c>
      <c r="S24" s="28">
        <v>469</v>
      </c>
      <c r="V24" s="27" t="s">
        <v>60</v>
      </c>
      <c r="W24" s="28">
        <v>20</v>
      </c>
      <c r="X24" s="28">
        <v>19</v>
      </c>
      <c r="Y24" s="28">
        <v>0</v>
      </c>
      <c r="Z24" s="28">
        <v>39</v>
      </c>
      <c r="AA24" s="28">
        <v>148</v>
      </c>
      <c r="AB24" s="28">
        <v>40</v>
      </c>
      <c r="AC24" s="28">
        <v>188</v>
      </c>
      <c r="AD24" s="28">
        <v>229</v>
      </c>
      <c r="AE24" s="29"/>
      <c r="AF24" s="29"/>
      <c r="AG24" s="30" t="s">
        <v>60</v>
      </c>
      <c r="AH24" s="28">
        <v>15</v>
      </c>
      <c r="AI24" s="28">
        <v>3</v>
      </c>
      <c r="AJ24" s="28">
        <v>0</v>
      </c>
      <c r="AK24" s="28">
        <v>18</v>
      </c>
      <c r="AL24" s="28">
        <v>98</v>
      </c>
      <c r="AM24" s="28">
        <v>33</v>
      </c>
      <c r="AN24" s="28">
        <v>131</v>
      </c>
      <c r="AO24" s="28">
        <v>138</v>
      </c>
      <c r="AR24" s="28" t="s">
        <v>60</v>
      </c>
      <c r="AS24" s="28">
        <v>6</v>
      </c>
      <c r="AT24" s="28">
        <v>4</v>
      </c>
      <c r="AU24" s="28">
        <v>0</v>
      </c>
      <c r="AV24" s="28">
        <v>10</v>
      </c>
      <c r="AW24" s="28">
        <v>38</v>
      </c>
      <c r="AX24" s="28">
        <v>13</v>
      </c>
      <c r="AY24" s="28">
        <v>51</v>
      </c>
      <c r="AZ24" s="28">
        <v>73</v>
      </c>
      <c r="BC24" s="28" t="s">
        <v>60</v>
      </c>
      <c r="BD24" s="28">
        <v>12</v>
      </c>
      <c r="BE24" s="28">
        <v>1</v>
      </c>
      <c r="BF24" s="28">
        <v>0</v>
      </c>
      <c r="BG24" s="28">
        <v>13</v>
      </c>
      <c r="BH24" s="28">
        <v>76</v>
      </c>
      <c r="BI24" s="28">
        <v>37</v>
      </c>
      <c r="BJ24" s="28">
        <v>113</v>
      </c>
      <c r="BK24" s="28">
        <v>143</v>
      </c>
      <c r="BN24" s="28" t="s">
        <v>60</v>
      </c>
      <c r="BO24" s="28">
        <v>14</v>
      </c>
      <c r="BP24" s="28">
        <v>12</v>
      </c>
      <c r="BQ24" s="28">
        <v>0</v>
      </c>
      <c r="BR24" s="28">
        <v>26</v>
      </c>
      <c r="BS24" s="28">
        <v>131</v>
      </c>
      <c r="BT24" s="28">
        <v>22</v>
      </c>
      <c r="BU24" s="28">
        <v>153</v>
      </c>
      <c r="BV24" s="28">
        <v>197</v>
      </c>
      <c r="BY24" s="28" t="s">
        <v>60</v>
      </c>
      <c r="BZ24" s="28">
        <v>26</v>
      </c>
      <c r="CA24" s="28">
        <v>28</v>
      </c>
      <c r="CB24" s="28">
        <v>0</v>
      </c>
      <c r="CC24" s="28">
        <v>54</v>
      </c>
      <c r="CD24" s="28">
        <v>221</v>
      </c>
      <c r="CE24" s="28">
        <v>77</v>
      </c>
      <c r="CF24" s="28">
        <v>298</v>
      </c>
      <c r="CG24" s="28">
        <v>417</v>
      </c>
      <c r="CJ24" s="28" t="s">
        <v>60</v>
      </c>
      <c r="CK24" s="28">
        <v>14</v>
      </c>
      <c r="CL24" s="28">
        <v>22</v>
      </c>
      <c r="CM24" s="28">
        <v>0</v>
      </c>
      <c r="CN24" s="28">
        <v>36</v>
      </c>
      <c r="CO24" s="28">
        <v>169</v>
      </c>
      <c r="CP24" s="28">
        <v>32</v>
      </c>
      <c r="CQ24" s="28">
        <v>201</v>
      </c>
      <c r="CR24" s="28">
        <v>278</v>
      </c>
      <c r="CU24" s="28" t="s">
        <v>60</v>
      </c>
      <c r="CV24" s="28">
        <v>13</v>
      </c>
      <c r="CW24" s="28">
        <v>10</v>
      </c>
      <c r="CX24" s="28">
        <v>0</v>
      </c>
      <c r="CY24" s="28">
        <v>23</v>
      </c>
      <c r="CZ24" s="28">
        <v>143</v>
      </c>
      <c r="DA24" s="28">
        <v>29</v>
      </c>
      <c r="DB24" s="28">
        <v>172</v>
      </c>
      <c r="DC24" s="28">
        <v>206</v>
      </c>
      <c r="DF24" s="28" t="s">
        <v>60</v>
      </c>
      <c r="DG24" s="28">
        <v>17</v>
      </c>
      <c r="DH24" s="28">
        <v>20</v>
      </c>
      <c r="DI24" s="28">
        <v>0</v>
      </c>
      <c r="DJ24" s="28">
        <v>37</v>
      </c>
      <c r="DK24" s="28">
        <v>131</v>
      </c>
      <c r="DL24" s="28">
        <v>34</v>
      </c>
      <c r="DM24" s="28">
        <v>165</v>
      </c>
      <c r="DN24" s="28">
        <v>242</v>
      </c>
      <c r="DQ24" s="28" t="s">
        <v>60</v>
      </c>
      <c r="DR24" s="28">
        <v>6</v>
      </c>
      <c r="DS24" s="28">
        <v>12</v>
      </c>
      <c r="DT24" s="28">
        <v>0</v>
      </c>
      <c r="DU24" s="28">
        <v>18</v>
      </c>
      <c r="DV24" s="28">
        <v>78</v>
      </c>
      <c r="DW24" s="28">
        <v>13</v>
      </c>
      <c r="DX24" s="28">
        <v>91</v>
      </c>
      <c r="DY24" s="28">
        <v>132</v>
      </c>
      <c r="EB24" s="27" t="s">
        <v>60</v>
      </c>
      <c r="EC24" s="27">
        <v>13</v>
      </c>
      <c r="ED24" s="27">
        <v>27</v>
      </c>
      <c r="EE24" s="27">
        <v>0</v>
      </c>
      <c r="EF24" s="27">
        <v>40</v>
      </c>
      <c r="EG24" s="27">
        <v>207</v>
      </c>
      <c r="EH24" s="27">
        <v>45</v>
      </c>
      <c r="EI24" s="27">
        <v>252</v>
      </c>
      <c r="EJ24" s="27">
        <v>356</v>
      </c>
      <c r="EM24" s="27" t="s">
        <v>60</v>
      </c>
      <c r="EN24" s="27">
        <v>16</v>
      </c>
      <c r="EO24" s="27">
        <v>19</v>
      </c>
      <c r="EP24" s="27">
        <v>0</v>
      </c>
      <c r="EQ24" s="27">
        <v>35</v>
      </c>
      <c r="ER24" s="27">
        <v>133</v>
      </c>
      <c r="ES24" s="27">
        <v>38</v>
      </c>
      <c r="ET24" s="27">
        <v>171</v>
      </c>
      <c r="EU24" s="27">
        <v>242</v>
      </c>
      <c r="EX24" s="27" t="s">
        <v>60</v>
      </c>
      <c r="EY24" s="27">
        <v>10</v>
      </c>
      <c r="EZ24" s="27">
        <v>16</v>
      </c>
      <c r="FA24" s="27">
        <v>0</v>
      </c>
      <c r="FB24" s="27">
        <v>26</v>
      </c>
      <c r="FC24" s="27">
        <v>107</v>
      </c>
      <c r="FD24" s="27">
        <v>18</v>
      </c>
      <c r="FE24" s="27">
        <v>125</v>
      </c>
      <c r="FF24" s="27">
        <v>226</v>
      </c>
      <c r="FI24" s="31" t="s">
        <v>60</v>
      </c>
      <c r="FJ24" s="32">
        <v>8</v>
      </c>
      <c r="FK24" s="32">
        <v>9</v>
      </c>
      <c r="FL24" s="32">
        <v>0</v>
      </c>
      <c r="FM24" s="32">
        <v>17</v>
      </c>
      <c r="FN24" s="32">
        <v>90</v>
      </c>
      <c r="FO24" s="32">
        <v>26</v>
      </c>
      <c r="FP24" s="32">
        <v>116</v>
      </c>
      <c r="FQ24" s="32">
        <v>123</v>
      </c>
      <c r="FS24" s="33" t="s">
        <v>60</v>
      </c>
      <c r="FT24" s="34">
        <v>10</v>
      </c>
      <c r="FU24" s="34">
        <v>17</v>
      </c>
      <c r="FV24" s="34">
        <v>1</v>
      </c>
      <c r="FW24" s="34">
        <v>28</v>
      </c>
      <c r="FX24" s="34">
        <v>148</v>
      </c>
      <c r="FY24" s="34">
        <v>42</v>
      </c>
      <c r="FZ24" s="34">
        <v>190</v>
      </c>
      <c r="GA24" s="34">
        <v>264</v>
      </c>
      <c r="GC24" s="33" t="s">
        <v>60</v>
      </c>
      <c r="GD24" s="34">
        <v>14</v>
      </c>
      <c r="GE24" s="34">
        <v>23</v>
      </c>
      <c r="GF24" s="34">
        <v>0</v>
      </c>
      <c r="GG24" s="34">
        <v>37</v>
      </c>
      <c r="GH24" s="34">
        <v>339</v>
      </c>
      <c r="GI24" s="34">
        <v>56</v>
      </c>
      <c r="GJ24" s="34">
        <v>395</v>
      </c>
      <c r="GK24" s="34">
        <v>558</v>
      </c>
      <c r="GM24" s="33" t="s">
        <v>60</v>
      </c>
      <c r="GN24" s="34">
        <v>8</v>
      </c>
      <c r="GO24" s="34">
        <v>10</v>
      </c>
      <c r="GP24" s="34">
        <v>0</v>
      </c>
      <c r="GQ24" s="34">
        <v>18</v>
      </c>
      <c r="GR24" s="34">
        <v>104</v>
      </c>
      <c r="GS24" s="34">
        <v>22</v>
      </c>
      <c r="GT24" s="34">
        <v>126</v>
      </c>
      <c r="GU24" s="34">
        <v>169</v>
      </c>
      <c r="GV24" s="35"/>
      <c r="GW24" s="36" t="s">
        <v>60</v>
      </c>
      <c r="GX24" s="37">
        <v>11</v>
      </c>
      <c r="GY24" s="37">
        <v>18</v>
      </c>
      <c r="GZ24" s="37">
        <v>0</v>
      </c>
      <c r="HA24" s="37">
        <v>29</v>
      </c>
      <c r="HB24" s="37">
        <v>95</v>
      </c>
      <c r="HC24" s="37">
        <v>25</v>
      </c>
      <c r="HD24" s="37">
        <v>120</v>
      </c>
      <c r="HE24" s="37">
        <v>267</v>
      </c>
      <c r="HF24" s="35"/>
      <c r="HG24" s="36" t="s">
        <v>60</v>
      </c>
      <c r="HH24" s="37">
        <v>6</v>
      </c>
      <c r="HI24" s="37">
        <v>24</v>
      </c>
      <c r="HJ24" s="37">
        <v>1</v>
      </c>
      <c r="HK24" s="37">
        <v>31</v>
      </c>
      <c r="HL24" s="37">
        <v>224</v>
      </c>
      <c r="HM24" s="37">
        <v>10</v>
      </c>
      <c r="HN24" s="37">
        <v>234</v>
      </c>
      <c r="HO24" s="37">
        <v>316</v>
      </c>
      <c r="HQ24" s="36" t="s">
        <v>60</v>
      </c>
      <c r="HR24" s="37">
        <v>11</v>
      </c>
      <c r="HS24" s="37">
        <v>26</v>
      </c>
      <c r="HT24" s="37">
        <v>1</v>
      </c>
      <c r="HU24" s="37">
        <v>38</v>
      </c>
      <c r="HV24" s="37">
        <v>196</v>
      </c>
      <c r="HW24" s="37">
        <v>34</v>
      </c>
      <c r="HX24" s="37">
        <v>230</v>
      </c>
      <c r="HY24" s="37">
        <v>342</v>
      </c>
      <c r="HZ24" s="38">
        <f t="shared" si="2"/>
        <v>2.7027027027027</v>
      </c>
      <c r="IA24" s="39">
        <f t="shared" si="3"/>
        <v>22.5806451612903</v>
      </c>
    </row>
    <row r="25" ht="13.5" spans="1:235">
      <c r="A25" s="27" t="s">
        <v>61</v>
      </c>
      <c r="B25" s="28">
        <v>21</v>
      </c>
      <c r="C25" s="28">
        <v>33</v>
      </c>
      <c r="D25" s="28">
        <v>4</v>
      </c>
      <c r="E25" s="28">
        <v>58</v>
      </c>
      <c r="F25" s="28">
        <v>222</v>
      </c>
      <c r="G25" s="28">
        <v>56</v>
      </c>
      <c r="H25" s="28">
        <v>278</v>
      </c>
      <c r="I25" s="28">
        <v>387</v>
      </c>
      <c r="J25" s="5"/>
      <c r="K25" s="27" t="s">
        <v>61</v>
      </c>
      <c r="L25" s="28">
        <v>13</v>
      </c>
      <c r="M25" s="28">
        <v>31</v>
      </c>
      <c r="N25" s="28">
        <v>0</v>
      </c>
      <c r="O25" s="28">
        <v>44</v>
      </c>
      <c r="P25" s="28">
        <v>139</v>
      </c>
      <c r="Q25" s="28">
        <v>21</v>
      </c>
      <c r="R25" s="28">
        <v>160</v>
      </c>
      <c r="S25" s="28">
        <v>263</v>
      </c>
      <c r="V25" s="27" t="s">
        <v>61</v>
      </c>
      <c r="W25" s="28">
        <v>4</v>
      </c>
      <c r="X25" s="28">
        <v>47</v>
      </c>
      <c r="Y25" s="28">
        <v>2</v>
      </c>
      <c r="Z25" s="28">
        <v>53</v>
      </c>
      <c r="AA25" s="28">
        <v>130</v>
      </c>
      <c r="AB25" s="28">
        <v>4</v>
      </c>
      <c r="AC25" s="28">
        <v>134</v>
      </c>
      <c r="AD25" s="28">
        <v>220</v>
      </c>
      <c r="AE25" s="29"/>
      <c r="AF25" s="29"/>
      <c r="AG25" s="30" t="s">
        <v>61</v>
      </c>
      <c r="AH25" s="28">
        <v>15</v>
      </c>
      <c r="AI25" s="28">
        <v>39</v>
      </c>
      <c r="AJ25" s="28">
        <v>0</v>
      </c>
      <c r="AK25" s="28">
        <v>54</v>
      </c>
      <c r="AL25" s="28">
        <v>159</v>
      </c>
      <c r="AM25" s="28">
        <v>59</v>
      </c>
      <c r="AN25" s="28">
        <v>218</v>
      </c>
      <c r="AO25" s="28">
        <v>312</v>
      </c>
      <c r="AR25" s="28" t="s">
        <v>61</v>
      </c>
      <c r="AS25" s="28">
        <v>16</v>
      </c>
      <c r="AT25" s="28">
        <v>44</v>
      </c>
      <c r="AU25" s="28">
        <v>2</v>
      </c>
      <c r="AV25" s="28">
        <v>62</v>
      </c>
      <c r="AW25" s="28">
        <v>248</v>
      </c>
      <c r="AX25" s="28">
        <v>28</v>
      </c>
      <c r="AY25" s="28">
        <v>276</v>
      </c>
      <c r="AZ25" s="28">
        <v>378</v>
      </c>
      <c r="BC25" s="28" t="s">
        <v>61</v>
      </c>
      <c r="BD25" s="28">
        <v>7</v>
      </c>
      <c r="BE25" s="28">
        <v>46</v>
      </c>
      <c r="BF25" s="28">
        <v>4</v>
      </c>
      <c r="BG25" s="28">
        <v>57</v>
      </c>
      <c r="BH25" s="28">
        <v>229</v>
      </c>
      <c r="BI25" s="28">
        <v>22</v>
      </c>
      <c r="BJ25" s="28">
        <v>251</v>
      </c>
      <c r="BK25" s="28">
        <v>350</v>
      </c>
      <c r="BN25" s="28" t="s">
        <v>61</v>
      </c>
      <c r="BO25" s="28">
        <v>10</v>
      </c>
      <c r="BP25" s="28">
        <v>29</v>
      </c>
      <c r="BQ25" s="28">
        <v>0</v>
      </c>
      <c r="BR25" s="28">
        <v>39</v>
      </c>
      <c r="BS25" s="28">
        <v>138</v>
      </c>
      <c r="BT25" s="28">
        <v>13</v>
      </c>
      <c r="BU25" s="28">
        <v>151</v>
      </c>
      <c r="BV25" s="28">
        <v>180</v>
      </c>
      <c r="BY25" s="28" t="s">
        <v>61</v>
      </c>
      <c r="BZ25" s="28">
        <v>16</v>
      </c>
      <c r="CA25" s="28">
        <v>36</v>
      </c>
      <c r="CB25" s="28">
        <v>0</v>
      </c>
      <c r="CC25" s="28">
        <v>52</v>
      </c>
      <c r="CD25" s="28">
        <v>154</v>
      </c>
      <c r="CE25" s="28">
        <v>39</v>
      </c>
      <c r="CF25" s="28">
        <v>193</v>
      </c>
      <c r="CG25" s="28">
        <v>259</v>
      </c>
      <c r="CJ25" s="28" t="s">
        <v>61</v>
      </c>
      <c r="CK25" s="28">
        <v>16</v>
      </c>
      <c r="CL25" s="28">
        <v>28</v>
      </c>
      <c r="CM25" s="28">
        <v>0</v>
      </c>
      <c r="CN25" s="28">
        <v>44</v>
      </c>
      <c r="CO25" s="28">
        <v>186</v>
      </c>
      <c r="CP25" s="28">
        <v>43</v>
      </c>
      <c r="CQ25" s="28">
        <v>229</v>
      </c>
      <c r="CR25" s="28">
        <v>391</v>
      </c>
      <c r="CU25" s="28" t="s">
        <v>61</v>
      </c>
      <c r="CV25" s="28">
        <v>9</v>
      </c>
      <c r="CW25" s="28">
        <v>18</v>
      </c>
      <c r="CX25" s="28">
        <v>0</v>
      </c>
      <c r="CY25" s="28">
        <v>27</v>
      </c>
      <c r="CZ25" s="28">
        <v>128</v>
      </c>
      <c r="DA25" s="28">
        <v>62</v>
      </c>
      <c r="DB25" s="28">
        <v>190</v>
      </c>
      <c r="DC25" s="28">
        <v>252</v>
      </c>
      <c r="DF25" s="28" t="s">
        <v>61</v>
      </c>
      <c r="DG25" s="28">
        <v>10</v>
      </c>
      <c r="DH25" s="28">
        <v>25</v>
      </c>
      <c r="DI25" s="28">
        <v>2</v>
      </c>
      <c r="DJ25" s="28">
        <v>37</v>
      </c>
      <c r="DK25" s="28">
        <v>89</v>
      </c>
      <c r="DL25" s="28">
        <v>24</v>
      </c>
      <c r="DM25" s="28">
        <v>113</v>
      </c>
      <c r="DN25" s="28">
        <v>207</v>
      </c>
      <c r="DQ25" s="28" t="s">
        <v>61</v>
      </c>
      <c r="DR25" s="28">
        <v>0</v>
      </c>
      <c r="DS25" s="28">
        <v>10</v>
      </c>
      <c r="DT25" s="28">
        <v>0</v>
      </c>
      <c r="DU25" s="28">
        <v>10</v>
      </c>
      <c r="DV25" s="28">
        <v>14</v>
      </c>
      <c r="DW25" s="28">
        <v>0</v>
      </c>
      <c r="DX25" s="28">
        <v>14</v>
      </c>
      <c r="DY25" s="28">
        <v>21</v>
      </c>
      <c r="EB25" s="27" t="s">
        <v>61</v>
      </c>
      <c r="EC25" s="27">
        <v>15</v>
      </c>
      <c r="ED25" s="27">
        <v>35</v>
      </c>
      <c r="EE25" s="27">
        <v>0</v>
      </c>
      <c r="EF25" s="27">
        <v>50</v>
      </c>
      <c r="EG25" s="27">
        <v>219</v>
      </c>
      <c r="EH25" s="27">
        <v>40</v>
      </c>
      <c r="EI25" s="27">
        <v>259</v>
      </c>
      <c r="EJ25" s="27">
        <v>606</v>
      </c>
      <c r="EM25" s="27" t="s">
        <v>61</v>
      </c>
      <c r="EN25" s="27">
        <v>11</v>
      </c>
      <c r="EO25" s="27">
        <v>22</v>
      </c>
      <c r="EP25" s="27">
        <v>0</v>
      </c>
      <c r="EQ25" s="27">
        <v>33</v>
      </c>
      <c r="ER25" s="27">
        <v>250</v>
      </c>
      <c r="ES25" s="27">
        <v>41</v>
      </c>
      <c r="ET25" s="27">
        <v>291</v>
      </c>
      <c r="EU25" s="27">
        <v>449</v>
      </c>
      <c r="EX25" s="27" t="s">
        <v>61</v>
      </c>
      <c r="EY25" s="27">
        <v>11</v>
      </c>
      <c r="EZ25" s="27">
        <v>16</v>
      </c>
      <c r="FA25" s="27">
        <v>0</v>
      </c>
      <c r="FB25" s="27">
        <v>27</v>
      </c>
      <c r="FC25" s="27">
        <v>65</v>
      </c>
      <c r="FD25" s="27">
        <v>16</v>
      </c>
      <c r="FE25" s="27">
        <v>81</v>
      </c>
      <c r="FF25" s="27">
        <v>161</v>
      </c>
      <c r="FI25" s="31" t="s">
        <v>61</v>
      </c>
      <c r="FJ25" s="32">
        <v>9</v>
      </c>
      <c r="FK25" s="32">
        <v>20</v>
      </c>
      <c r="FL25" s="32">
        <v>1</v>
      </c>
      <c r="FM25" s="32">
        <v>30</v>
      </c>
      <c r="FN25" s="32">
        <v>99</v>
      </c>
      <c r="FO25" s="32">
        <v>32</v>
      </c>
      <c r="FP25" s="32">
        <v>131</v>
      </c>
      <c r="FQ25" s="32">
        <v>274</v>
      </c>
      <c r="FS25" s="33" t="s">
        <v>61</v>
      </c>
      <c r="FT25" s="34">
        <v>13</v>
      </c>
      <c r="FU25" s="34">
        <v>27</v>
      </c>
      <c r="FV25" s="34">
        <v>0</v>
      </c>
      <c r="FW25" s="34">
        <v>40</v>
      </c>
      <c r="FX25" s="34">
        <v>210</v>
      </c>
      <c r="FY25" s="34">
        <v>26</v>
      </c>
      <c r="FZ25" s="34">
        <v>236</v>
      </c>
      <c r="GA25" s="34">
        <v>322</v>
      </c>
      <c r="GC25" s="33" t="s">
        <v>61</v>
      </c>
      <c r="GD25" s="34">
        <v>18</v>
      </c>
      <c r="GE25" s="34">
        <v>20</v>
      </c>
      <c r="GF25" s="34">
        <v>0</v>
      </c>
      <c r="GG25" s="34">
        <v>38</v>
      </c>
      <c r="GH25" s="34">
        <v>161</v>
      </c>
      <c r="GI25" s="34">
        <v>39</v>
      </c>
      <c r="GJ25" s="34">
        <v>200</v>
      </c>
      <c r="GK25" s="34">
        <v>284</v>
      </c>
      <c r="GM25" s="33" t="s">
        <v>61</v>
      </c>
      <c r="GN25" s="34">
        <v>11</v>
      </c>
      <c r="GO25" s="34">
        <v>22</v>
      </c>
      <c r="GP25" s="34">
        <v>0</v>
      </c>
      <c r="GQ25" s="34">
        <v>33</v>
      </c>
      <c r="GR25" s="34">
        <v>179</v>
      </c>
      <c r="GS25" s="34">
        <v>18</v>
      </c>
      <c r="GT25" s="34">
        <v>197</v>
      </c>
      <c r="GU25" s="34">
        <v>351</v>
      </c>
      <c r="GV25" s="35"/>
      <c r="GW25" s="36" t="s">
        <v>61</v>
      </c>
      <c r="GX25" s="37">
        <v>3</v>
      </c>
      <c r="GY25" s="37">
        <v>21</v>
      </c>
      <c r="GZ25" s="37">
        <v>1</v>
      </c>
      <c r="HA25" s="37">
        <v>25</v>
      </c>
      <c r="HB25" s="37">
        <v>62</v>
      </c>
      <c r="HC25" s="37">
        <v>4</v>
      </c>
      <c r="HD25" s="37">
        <v>66</v>
      </c>
      <c r="HE25" s="37">
        <v>104</v>
      </c>
      <c r="HF25" s="35"/>
      <c r="HG25" s="36" t="s">
        <v>61</v>
      </c>
      <c r="HH25" s="37">
        <v>6</v>
      </c>
      <c r="HI25" s="37">
        <v>19</v>
      </c>
      <c r="HJ25" s="37">
        <v>0</v>
      </c>
      <c r="HK25" s="37">
        <v>25</v>
      </c>
      <c r="HL25" s="37">
        <v>117</v>
      </c>
      <c r="HM25" s="37">
        <v>8</v>
      </c>
      <c r="HN25" s="37">
        <v>125</v>
      </c>
      <c r="HO25" s="37">
        <v>224</v>
      </c>
      <c r="HQ25" s="36" t="s">
        <v>61</v>
      </c>
      <c r="HR25" s="37">
        <v>8</v>
      </c>
      <c r="HS25" s="37">
        <v>25</v>
      </c>
      <c r="HT25" s="37">
        <v>0</v>
      </c>
      <c r="HU25" s="37">
        <v>33</v>
      </c>
      <c r="HV25" s="37">
        <v>100</v>
      </c>
      <c r="HW25" s="37">
        <v>22</v>
      </c>
      <c r="HX25" s="37">
        <v>122</v>
      </c>
      <c r="HY25" s="37">
        <v>190</v>
      </c>
      <c r="HZ25" s="38">
        <f t="shared" si="2"/>
        <v>-13.1578947368421</v>
      </c>
      <c r="IA25" s="39">
        <f t="shared" si="3"/>
        <v>32</v>
      </c>
    </row>
    <row r="26" ht="13.5" spans="1:235">
      <c r="A26" s="27" t="s">
        <v>62</v>
      </c>
      <c r="B26" s="28">
        <v>23</v>
      </c>
      <c r="C26" s="28">
        <v>82</v>
      </c>
      <c r="D26" s="28">
        <v>17</v>
      </c>
      <c r="E26" s="28">
        <v>122</v>
      </c>
      <c r="F26" s="28">
        <v>335</v>
      </c>
      <c r="G26" s="28">
        <v>55</v>
      </c>
      <c r="H26" s="28">
        <v>390</v>
      </c>
      <c r="I26" s="28">
        <v>851</v>
      </c>
      <c r="J26" s="5"/>
      <c r="K26" s="27" t="s">
        <v>62</v>
      </c>
      <c r="L26" s="28">
        <v>38</v>
      </c>
      <c r="M26" s="28">
        <v>83</v>
      </c>
      <c r="N26" s="28">
        <v>22</v>
      </c>
      <c r="O26" s="28">
        <v>143</v>
      </c>
      <c r="P26" s="28">
        <v>425</v>
      </c>
      <c r="Q26" s="28">
        <v>94</v>
      </c>
      <c r="R26" s="28">
        <v>519</v>
      </c>
      <c r="S26" s="28">
        <v>1361</v>
      </c>
      <c r="V26" s="27" t="s">
        <v>62</v>
      </c>
      <c r="W26" s="28">
        <v>21</v>
      </c>
      <c r="X26" s="28">
        <v>57</v>
      </c>
      <c r="Y26" s="28">
        <v>19</v>
      </c>
      <c r="Z26" s="28">
        <v>97</v>
      </c>
      <c r="AA26" s="28">
        <v>246</v>
      </c>
      <c r="AB26" s="28">
        <v>25</v>
      </c>
      <c r="AC26" s="28">
        <v>271</v>
      </c>
      <c r="AD26" s="28">
        <v>705</v>
      </c>
      <c r="AE26" s="29"/>
      <c r="AF26" s="29"/>
      <c r="AG26" s="30" t="s">
        <v>62</v>
      </c>
      <c r="AH26" s="28">
        <v>22</v>
      </c>
      <c r="AI26" s="28">
        <v>59</v>
      </c>
      <c r="AJ26" s="28">
        <v>14</v>
      </c>
      <c r="AK26" s="28">
        <v>95</v>
      </c>
      <c r="AL26" s="28">
        <v>280</v>
      </c>
      <c r="AM26" s="28">
        <v>42</v>
      </c>
      <c r="AN26" s="28">
        <v>322</v>
      </c>
      <c r="AO26" s="28">
        <v>786</v>
      </c>
      <c r="AR26" s="28" t="s">
        <v>62</v>
      </c>
      <c r="AS26" s="28">
        <v>36</v>
      </c>
      <c r="AT26" s="28">
        <v>84</v>
      </c>
      <c r="AU26" s="28">
        <v>17</v>
      </c>
      <c r="AV26" s="28">
        <v>137</v>
      </c>
      <c r="AW26" s="28">
        <v>428</v>
      </c>
      <c r="AX26" s="28">
        <v>68</v>
      </c>
      <c r="AY26" s="28">
        <v>496</v>
      </c>
      <c r="AZ26" s="28">
        <v>1207</v>
      </c>
      <c r="BC26" s="28" t="s">
        <v>62</v>
      </c>
      <c r="BD26" s="28">
        <v>41</v>
      </c>
      <c r="BE26" s="28">
        <v>86</v>
      </c>
      <c r="BF26" s="28">
        <v>15</v>
      </c>
      <c r="BG26" s="28">
        <v>142</v>
      </c>
      <c r="BH26" s="28">
        <v>474</v>
      </c>
      <c r="BI26" s="28">
        <v>95</v>
      </c>
      <c r="BJ26" s="28">
        <v>569</v>
      </c>
      <c r="BK26" s="28">
        <v>1449</v>
      </c>
      <c r="BN26" s="28" t="s">
        <v>62</v>
      </c>
      <c r="BO26" s="28">
        <v>35</v>
      </c>
      <c r="BP26" s="28">
        <v>83</v>
      </c>
      <c r="BQ26" s="28">
        <v>21</v>
      </c>
      <c r="BR26" s="28">
        <v>139</v>
      </c>
      <c r="BS26" s="28">
        <v>395</v>
      </c>
      <c r="BT26" s="28">
        <v>81</v>
      </c>
      <c r="BU26" s="28">
        <v>476</v>
      </c>
      <c r="BV26" s="28">
        <v>1242</v>
      </c>
      <c r="BY26" s="28" t="s">
        <v>62</v>
      </c>
      <c r="BZ26" s="28">
        <v>21</v>
      </c>
      <c r="CA26" s="28">
        <v>72</v>
      </c>
      <c r="CB26" s="28">
        <v>17</v>
      </c>
      <c r="CC26" s="28">
        <v>110</v>
      </c>
      <c r="CD26" s="28">
        <v>305</v>
      </c>
      <c r="CE26" s="28">
        <v>36</v>
      </c>
      <c r="CF26" s="28">
        <v>341</v>
      </c>
      <c r="CG26" s="28">
        <v>838</v>
      </c>
      <c r="CJ26" s="28" t="s">
        <v>62</v>
      </c>
      <c r="CK26" s="28">
        <v>40</v>
      </c>
      <c r="CL26" s="28">
        <v>88</v>
      </c>
      <c r="CM26" s="28">
        <v>10</v>
      </c>
      <c r="CN26" s="28">
        <v>138</v>
      </c>
      <c r="CO26" s="28">
        <v>413</v>
      </c>
      <c r="CP26" s="28">
        <v>81</v>
      </c>
      <c r="CQ26" s="28">
        <v>494</v>
      </c>
      <c r="CR26" s="28">
        <v>1287</v>
      </c>
      <c r="CU26" s="28" t="s">
        <v>62</v>
      </c>
      <c r="CV26" s="28">
        <v>30</v>
      </c>
      <c r="CW26" s="28">
        <v>61</v>
      </c>
      <c r="CX26" s="28">
        <v>6</v>
      </c>
      <c r="CY26" s="28">
        <v>97</v>
      </c>
      <c r="CZ26" s="28">
        <v>313</v>
      </c>
      <c r="DA26" s="28">
        <v>64</v>
      </c>
      <c r="DB26" s="28">
        <v>377</v>
      </c>
      <c r="DC26" s="28">
        <v>718</v>
      </c>
      <c r="DF26" s="28" t="s">
        <v>62</v>
      </c>
      <c r="DG26" s="28">
        <v>31</v>
      </c>
      <c r="DH26" s="28">
        <v>68</v>
      </c>
      <c r="DI26" s="28">
        <v>8</v>
      </c>
      <c r="DJ26" s="28">
        <v>107</v>
      </c>
      <c r="DK26" s="28">
        <v>360</v>
      </c>
      <c r="DL26" s="28">
        <v>57</v>
      </c>
      <c r="DM26" s="28">
        <v>417</v>
      </c>
      <c r="DN26" s="28">
        <v>995</v>
      </c>
      <c r="DQ26" s="28" t="s">
        <v>62</v>
      </c>
      <c r="DR26" s="28">
        <v>27</v>
      </c>
      <c r="DS26" s="28">
        <v>58</v>
      </c>
      <c r="DT26" s="28">
        <v>11</v>
      </c>
      <c r="DU26" s="28">
        <v>96</v>
      </c>
      <c r="DV26" s="28">
        <v>355</v>
      </c>
      <c r="DW26" s="28">
        <v>52</v>
      </c>
      <c r="DX26" s="28">
        <v>407</v>
      </c>
      <c r="DY26" s="28">
        <v>815</v>
      </c>
      <c r="EB26" s="27" t="s">
        <v>62</v>
      </c>
      <c r="EC26" s="27">
        <v>32</v>
      </c>
      <c r="ED26" s="27">
        <v>71</v>
      </c>
      <c r="EE26" s="27">
        <v>4</v>
      </c>
      <c r="EF26" s="27">
        <v>107</v>
      </c>
      <c r="EG26" s="27">
        <v>355</v>
      </c>
      <c r="EH26" s="27">
        <v>65</v>
      </c>
      <c r="EI26" s="27">
        <v>420</v>
      </c>
      <c r="EJ26" s="27">
        <v>1015</v>
      </c>
      <c r="EM26" s="27" t="s">
        <v>62</v>
      </c>
      <c r="EN26" s="27">
        <v>38</v>
      </c>
      <c r="EO26" s="27">
        <v>70</v>
      </c>
      <c r="EP26" s="27">
        <v>13</v>
      </c>
      <c r="EQ26" s="27">
        <v>121</v>
      </c>
      <c r="ER26" s="27">
        <v>500</v>
      </c>
      <c r="ES26" s="27">
        <v>83</v>
      </c>
      <c r="ET26" s="27">
        <v>583</v>
      </c>
      <c r="EU26" s="27">
        <v>1141</v>
      </c>
      <c r="EX26" s="27" t="s">
        <v>62</v>
      </c>
      <c r="EY26" s="27">
        <v>36</v>
      </c>
      <c r="EZ26" s="27">
        <v>60</v>
      </c>
      <c r="FA26" s="27">
        <v>9</v>
      </c>
      <c r="FB26" s="27">
        <v>105</v>
      </c>
      <c r="FC26" s="27">
        <v>330</v>
      </c>
      <c r="FD26" s="27">
        <v>89</v>
      </c>
      <c r="FE26" s="27">
        <v>419</v>
      </c>
      <c r="FF26" s="27">
        <v>853</v>
      </c>
      <c r="FI26" s="31" t="s">
        <v>62</v>
      </c>
      <c r="FJ26" s="32">
        <v>21</v>
      </c>
      <c r="FK26" s="32">
        <v>44</v>
      </c>
      <c r="FL26" s="32">
        <v>11</v>
      </c>
      <c r="FM26" s="32">
        <v>76</v>
      </c>
      <c r="FN26" s="32">
        <v>253</v>
      </c>
      <c r="FO26" s="32">
        <v>27</v>
      </c>
      <c r="FP26" s="32">
        <v>280</v>
      </c>
      <c r="FQ26" s="32">
        <v>685</v>
      </c>
      <c r="FS26" s="33" t="s">
        <v>62</v>
      </c>
      <c r="FT26" s="34">
        <v>28</v>
      </c>
      <c r="FU26" s="34">
        <v>44</v>
      </c>
      <c r="FV26" s="34">
        <v>6</v>
      </c>
      <c r="FW26" s="34">
        <v>78</v>
      </c>
      <c r="FX26" s="34">
        <v>336</v>
      </c>
      <c r="FY26" s="34">
        <v>51</v>
      </c>
      <c r="FZ26" s="34">
        <v>387</v>
      </c>
      <c r="GA26" s="34">
        <v>765</v>
      </c>
      <c r="GC26" s="33" t="s">
        <v>62</v>
      </c>
      <c r="GD26" s="34">
        <v>52</v>
      </c>
      <c r="GE26" s="34">
        <v>51</v>
      </c>
      <c r="GF26" s="34">
        <v>9</v>
      </c>
      <c r="GG26" s="34">
        <v>112</v>
      </c>
      <c r="GH26" s="34">
        <v>566</v>
      </c>
      <c r="GI26" s="34">
        <v>104</v>
      </c>
      <c r="GJ26" s="34">
        <v>670</v>
      </c>
      <c r="GK26" s="34">
        <v>1354</v>
      </c>
      <c r="GM26" s="33" t="s">
        <v>62</v>
      </c>
      <c r="GN26" s="34">
        <v>27</v>
      </c>
      <c r="GO26" s="34">
        <v>47</v>
      </c>
      <c r="GP26" s="34">
        <v>10</v>
      </c>
      <c r="GQ26" s="34">
        <v>84</v>
      </c>
      <c r="GR26" s="34">
        <v>334</v>
      </c>
      <c r="GS26" s="34">
        <v>78</v>
      </c>
      <c r="GT26" s="34">
        <v>412</v>
      </c>
      <c r="GU26" s="34">
        <v>893</v>
      </c>
      <c r="GV26" s="35"/>
      <c r="GW26" s="36" t="s">
        <v>62</v>
      </c>
      <c r="GX26" s="37">
        <v>26</v>
      </c>
      <c r="GY26" s="37">
        <v>31</v>
      </c>
      <c r="GZ26" s="37">
        <v>8</v>
      </c>
      <c r="HA26" s="37">
        <v>65</v>
      </c>
      <c r="HB26" s="37">
        <v>200</v>
      </c>
      <c r="HC26" s="37">
        <v>34</v>
      </c>
      <c r="HD26" s="37">
        <v>234</v>
      </c>
      <c r="HE26" s="37">
        <v>519</v>
      </c>
      <c r="HF26" s="35"/>
      <c r="HG26" s="36" t="s">
        <v>62</v>
      </c>
      <c r="HH26" s="37">
        <v>30</v>
      </c>
      <c r="HI26" s="37">
        <v>48</v>
      </c>
      <c r="HJ26" s="37">
        <v>10</v>
      </c>
      <c r="HK26" s="37">
        <v>88</v>
      </c>
      <c r="HL26" s="37">
        <v>481</v>
      </c>
      <c r="HM26" s="37">
        <v>84</v>
      </c>
      <c r="HN26" s="37">
        <v>565</v>
      </c>
      <c r="HO26" s="37">
        <v>1107</v>
      </c>
      <c r="HQ26" s="36" t="s">
        <v>62</v>
      </c>
      <c r="HR26" s="37">
        <v>33</v>
      </c>
      <c r="HS26" s="37">
        <v>57</v>
      </c>
      <c r="HT26" s="37">
        <v>3</v>
      </c>
      <c r="HU26" s="37">
        <v>93</v>
      </c>
      <c r="HV26" s="37">
        <v>420</v>
      </c>
      <c r="HW26" s="37">
        <v>72</v>
      </c>
      <c r="HX26" s="37">
        <v>492</v>
      </c>
      <c r="HY26" s="37">
        <v>970</v>
      </c>
      <c r="HZ26" s="38">
        <f t="shared" si="2"/>
        <v>-16.9642857142857</v>
      </c>
      <c r="IA26" s="39">
        <f t="shared" si="3"/>
        <v>5.68181818181818</v>
      </c>
    </row>
    <row r="27" ht="13.5" spans="1:235">
      <c r="A27" s="27" t="s">
        <v>63</v>
      </c>
      <c r="B27" s="28">
        <v>26</v>
      </c>
      <c r="C27" s="28">
        <v>64</v>
      </c>
      <c r="D27" s="28">
        <v>12</v>
      </c>
      <c r="E27" s="28">
        <v>102</v>
      </c>
      <c r="F27" s="28">
        <v>313</v>
      </c>
      <c r="G27" s="28">
        <v>60</v>
      </c>
      <c r="H27" s="28">
        <v>373</v>
      </c>
      <c r="I27" s="28">
        <v>694</v>
      </c>
      <c r="J27" s="5"/>
      <c r="K27" s="27" t="s">
        <v>63</v>
      </c>
      <c r="L27" s="28">
        <v>25</v>
      </c>
      <c r="M27" s="28">
        <v>62</v>
      </c>
      <c r="N27" s="28">
        <v>13</v>
      </c>
      <c r="O27" s="28">
        <v>100</v>
      </c>
      <c r="P27" s="28">
        <v>369</v>
      </c>
      <c r="Q27" s="28">
        <v>69</v>
      </c>
      <c r="R27" s="28">
        <v>438</v>
      </c>
      <c r="S27" s="28">
        <v>680</v>
      </c>
      <c r="V27" s="27" t="s">
        <v>63</v>
      </c>
      <c r="W27" s="28">
        <v>32</v>
      </c>
      <c r="X27" s="28">
        <v>63</v>
      </c>
      <c r="Y27" s="28">
        <v>13</v>
      </c>
      <c r="Z27" s="28">
        <v>108</v>
      </c>
      <c r="AA27" s="28">
        <v>368</v>
      </c>
      <c r="AB27" s="28">
        <v>80</v>
      </c>
      <c r="AC27" s="28">
        <v>448</v>
      </c>
      <c r="AD27" s="28">
        <v>750</v>
      </c>
      <c r="AE27" s="29"/>
      <c r="AF27" s="29"/>
      <c r="AG27" s="30" t="s">
        <v>63</v>
      </c>
      <c r="AH27" s="28">
        <v>9</v>
      </c>
      <c r="AI27" s="28">
        <v>55</v>
      </c>
      <c r="AJ27" s="28">
        <v>14</v>
      </c>
      <c r="AK27" s="28">
        <v>78</v>
      </c>
      <c r="AL27" s="28">
        <v>255</v>
      </c>
      <c r="AM27" s="28">
        <v>21</v>
      </c>
      <c r="AN27" s="28">
        <v>276</v>
      </c>
      <c r="AO27" s="28">
        <v>551</v>
      </c>
      <c r="AR27" s="28" t="s">
        <v>63</v>
      </c>
      <c r="AS27" s="28">
        <v>35</v>
      </c>
      <c r="AT27" s="28">
        <v>63</v>
      </c>
      <c r="AU27" s="28">
        <v>10</v>
      </c>
      <c r="AV27" s="28">
        <v>108</v>
      </c>
      <c r="AW27" s="28">
        <v>365</v>
      </c>
      <c r="AX27" s="28">
        <v>76</v>
      </c>
      <c r="AY27" s="28">
        <v>441</v>
      </c>
      <c r="AZ27" s="28">
        <v>782</v>
      </c>
      <c r="BC27" s="28" t="s">
        <v>63</v>
      </c>
      <c r="BD27" s="28">
        <v>32</v>
      </c>
      <c r="BE27" s="28">
        <v>55</v>
      </c>
      <c r="BF27" s="28">
        <v>7</v>
      </c>
      <c r="BG27" s="28">
        <v>94</v>
      </c>
      <c r="BH27" s="28">
        <v>315</v>
      </c>
      <c r="BI27" s="28">
        <v>86</v>
      </c>
      <c r="BJ27" s="28">
        <v>401</v>
      </c>
      <c r="BK27" s="28">
        <v>635</v>
      </c>
      <c r="BN27" s="28" t="s">
        <v>63</v>
      </c>
      <c r="BO27" s="28">
        <v>39</v>
      </c>
      <c r="BP27" s="28">
        <v>42</v>
      </c>
      <c r="BQ27" s="28">
        <v>12</v>
      </c>
      <c r="BR27" s="28">
        <v>93</v>
      </c>
      <c r="BS27" s="28">
        <v>342</v>
      </c>
      <c r="BT27" s="28">
        <v>67</v>
      </c>
      <c r="BU27" s="28">
        <v>409</v>
      </c>
      <c r="BV27" s="28">
        <v>727</v>
      </c>
      <c r="BY27" s="28" t="s">
        <v>63</v>
      </c>
      <c r="BZ27" s="28">
        <v>17</v>
      </c>
      <c r="CA27" s="28">
        <v>62</v>
      </c>
      <c r="CB27" s="28">
        <v>1</v>
      </c>
      <c r="CC27" s="28">
        <v>80</v>
      </c>
      <c r="CD27" s="28">
        <v>267</v>
      </c>
      <c r="CE27" s="28">
        <v>30</v>
      </c>
      <c r="CF27" s="28">
        <v>297</v>
      </c>
      <c r="CG27" s="28">
        <v>643</v>
      </c>
      <c r="CJ27" s="28" t="s">
        <v>63</v>
      </c>
      <c r="CK27" s="28">
        <v>24</v>
      </c>
      <c r="CL27" s="28">
        <v>64</v>
      </c>
      <c r="CM27" s="28">
        <v>3</v>
      </c>
      <c r="CN27" s="28">
        <v>91</v>
      </c>
      <c r="CO27" s="28">
        <v>252</v>
      </c>
      <c r="CP27" s="28">
        <v>54</v>
      </c>
      <c r="CQ27" s="28">
        <v>306</v>
      </c>
      <c r="CR27" s="28">
        <v>632</v>
      </c>
      <c r="CU27" s="28" t="s">
        <v>63</v>
      </c>
      <c r="CV27" s="28">
        <v>28</v>
      </c>
      <c r="CW27" s="28">
        <v>60</v>
      </c>
      <c r="CX27" s="28">
        <v>3</v>
      </c>
      <c r="CY27" s="28">
        <v>91</v>
      </c>
      <c r="CZ27" s="28">
        <v>328</v>
      </c>
      <c r="DA27" s="28">
        <v>54</v>
      </c>
      <c r="DB27" s="28">
        <v>382</v>
      </c>
      <c r="DC27" s="28">
        <v>663</v>
      </c>
      <c r="DF27" s="28" t="s">
        <v>63</v>
      </c>
      <c r="DG27" s="28">
        <v>18</v>
      </c>
      <c r="DH27" s="28">
        <v>55</v>
      </c>
      <c r="DI27" s="28">
        <v>4</v>
      </c>
      <c r="DJ27" s="28">
        <v>77</v>
      </c>
      <c r="DK27" s="28">
        <v>288</v>
      </c>
      <c r="DL27" s="28">
        <v>37</v>
      </c>
      <c r="DM27" s="28">
        <v>325</v>
      </c>
      <c r="DN27" s="28">
        <v>633</v>
      </c>
      <c r="DQ27" s="28" t="s">
        <v>63</v>
      </c>
      <c r="DR27" s="28">
        <v>23</v>
      </c>
      <c r="DS27" s="28">
        <v>43</v>
      </c>
      <c r="DT27" s="28">
        <v>7</v>
      </c>
      <c r="DU27" s="28">
        <v>73</v>
      </c>
      <c r="DV27" s="28">
        <v>222</v>
      </c>
      <c r="DW27" s="28">
        <v>51</v>
      </c>
      <c r="DX27" s="28">
        <v>273</v>
      </c>
      <c r="DY27" s="28">
        <v>506</v>
      </c>
      <c r="EB27" s="27" t="s">
        <v>63</v>
      </c>
      <c r="EC27" s="27">
        <v>24</v>
      </c>
      <c r="ED27" s="27">
        <v>44</v>
      </c>
      <c r="EE27" s="27">
        <v>7</v>
      </c>
      <c r="EF27" s="27">
        <v>75</v>
      </c>
      <c r="EG27" s="27">
        <v>316</v>
      </c>
      <c r="EH27" s="27">
        <v>57</v>
      </c>
      <c r="EI27" s="27">
        <v>373</v>
      </c>
      <c r="EJ27" s="27">
        <v>605</v>
      </c>
      <c r="EM27" s="27" t="s">
        <v>63</v>
      </c>
      <c r="EN27" s="27">
        <v>28</v>
      </c>
      <c r="EO27" s="27">
        <v>38</v>
      </c>
      <c r="EP27" s="27">
        <v>8</v>
      </c>
      <c r="EQ27" s="27">
        <v>74</v>
      </c>
      <c r="ER27" s="27">
        <v>300</v>
      </c>
      <c r="ES27" s="27">
        <v>70</v>
      </c>
      <c r="ET27" s="27">
        <v>370</v>
      </c>
      <c r="EU27" s="27">
        <v>709</v>
      </c>
      <c r="EX27" s="27" t="s">
        <v>63</v>
      </c>
      <c r="EY27" s="27">
        <v>15</v>
      </c>
      <c r="EZ27" s="27">
        <v>34</v>
      </c>
      <c r="FA27" s="27">
        <v>3</v>
      </c>
      <c r="FB27" s="27">
        <v>52</v>
      </c>
      <c r="FC27" s="27">
        <v>210</v>
      </c>
      <c r="FD27" s="27">
        <v>44</v>
      </c>
      <c r="FE27" s="27">
        <v>254</v>
      </c>
      <c r="FF27" s="27">
        <v>405</v>
      </c>
      <c r="FI27" s="31" t="s">
        <v>63</v>
      </c>
      <c r="FJ27" s="32">
        <v>14</v>
      </c>
      <c r="FK27" s="32">
        <v>37</v>
      </c>
      <c r="FL27" s="32">
        <v>2</v>
      </c>
      <c r="FM27" s="32">
        <v>53</v>
      </c>
      <c r="FN27" s="32">
        <v>198</v>
      </c>
      <c r="FO27" s="32">
        <v>32</v>
      </c>
      <c r="FP27" s="32">
        <v>230</v>
      </c>
      <c r="FQ27" s="32">
        <v>395</v>
      </c>
      <c r="FS27" s="33" t="s">
        <v>63</v>
      </c>
      <c r="FT27" s="34">
        <v>17</v>
      </c>
      <c r="FU27" s="34">
        <v>33</v>
      </c>
      <c r="FV27" s="34">
        <v>4</v>
      </c>
      <c r="FW27" s="34">
        <v>54</v>
      </c>
      <c r="FX27" s="34">
        <v>233</v>
      </c>
      <c r="FY27" s="34">
        <v>56</v>
      </c>
      <c r="FZ27" s="34">
        <v>289</v>
      </c>
      <c r="GA27" s="34">
        <v>507</v>
      </c>
      <c r="GC27" s="33" t="s">
        <v>63</v>
      </c>
      <c r="GD27" s="34">
        <v>25</v>
      </c>
      <c r="GE27" s="34">
        <v>39</v>
      </c>
      <c r="GF27" s="34">
        <v>3</v>
      </c>
      <c r="GG27" s="34">
        <v>67</v>
      </c>
      <c r="GH27" s="34">
        <v>294</v>
      </c>
      <c r="GI27" s="34">
        <v>83</v>
      </c>
      <c r="GJ27" s="34">
        <v>377</v>
      </c>
      <c r="GK27" s="34">
        <v>582</v>
      </c>
      <c r="GM27" s="33" t="s">
        <v>63</v>
      </c>
      <c r="GN27" s="34">
        <v>18</v>
      </c>
      <c r="GO27" s="34">
        <v>53</v>
      </c>
      <c r="GP27" s="34">
        <v>2</v>
      </c>
      <c r="GQ27" s="34">
        <v>73</v>
      </c>
      <c r="GR27" s="34">
        <v>311</v>
      </c>
      <c r="GS27" s="34">
        <v>28</v>
      </c>
      <c r="GT27" s="34">
        <v>339</v>
      </c>
      <c r="GU27" s="34">
        <v>604</v>
      </c>
      <c r="GV27" s="35"/>
      <c r="GW27" s="36" t="s">
        <v>63</v>
      </c>
      <c r="GX27" s="37">
        <v>15</v>
      </c>
      <c r="GY27" s="37">
        <v>57</v>
      </c>
      <c r="GZ27" s="37">
        <v>8</v>
      </c>
      <c r="HA27" s="37">
        <v>80</v>
      </c>
      <c r="HB27" s="37">
        <v>248</v>
      </c>
      <c r="HC27" s="37">
        <v>22</v>
      </c>
      <c r="HD27" s="37">
        <v>270</v>
      </c>
      <c r="HE27" s="37">
        <v>532</v>
      </c>
      <c r="HF27" s="35"/>
      <c r="HG27" s="36" t="s">
        <v>63</v>
      </c>
      <c r="HH27" s="37">
        <v>23</v>
      </c>
      <c r="HI27" s="37">
        <v>55</v>
      </c>
      <c r="HJ27" s="37">
        <v>7</v>
      </c>
      <c r="HK27" s="37">
        <v>85</v>
      </c>
      <c r="HL27" s="37">
        <v>244</v>
      </c>
      <c r="HM27" s="37">
        <v>47</v>
      </c>
      <c r="HN27" s="37">
        <v>291</v>
      </c>
      <c r="HO27" s="37">
        <v>642</v>
      </c>
      <c r="HQ27" s="36" t="s">
        <v>63</v>
      </c>
      <c r="HR27" s="37">
        <v>21</v>
      </c>
      <c r="HS27" s="37">
        <v>45</v>
      </c>
      <c r="HT27" s="37">
        <v>9</v>
      </c>
      <c r="HU27" s="37">
        <v>75</v>
      </c>
      <c r="HV27" s="37">
        <v>305</v>
      </c>
      <c r="HW27" s="37">
        <v>38</v>
      </c>
      <c r="HX27" s="37">
        <v>343</v>
      </c>
      <c r="HY27" s="37">
        <v>680</v>
      </c>
      <c r="HZ27" s="38">
        <f t="shared" si="2"/>
        <v>11.9402985074627</v>
      </c>
      <c r="IA27" s="39">
        <f t="shared" si="3"/>
        <v>-11.7647058823529</v>
      </c>
    </row>
    <row r="28" ht="13.5" spans="1:235">
      <c r="A28" s="27" t="s">
        <v>64</v>
      </c>
      <c r="B28" s="28">
        <v>14</v>
      </c>
      <c r="C28" s="28">
        <v>61</v>
      </c>
      <c r="D28" s="28">
        <v>38</v>
      </c>
      <c r="E28" s="28">
        <v>113</v>
      </c>
      <c r="F28" s="28">
        <v>181</v>
      </c>
      <c r="G28" s="28">
        <v>21</v>
      </c>
      <c r="H28" s="28">
        <v>202</v>
      </c>
      <c r="I28" s="28">
        <v>602</v>
      </c>
      <c r="J28" s="5"/>
      <c r="K28" s="27" t="s">
        <v>64</v>
      </c>
      <c r="L28" s="28">
        <v>23</v>
      </c>
      <c r="M28" s="28">
        <v>73</v>
      </c>
      <c r="N28" s="28">
        <v>55</v>
      </c>
      <c r="O28" s="28">
        <v>151</v>
      </c>
      <c r="P28" s="28">
        <v>243</v>
      </c>
      <c r="Q28" s="28">
        <v>26</v>
      </c>
      <c r="R28" s="28">
        <v>269</v>
      </c>
      <c r="S28" s="28">
        <v>709</v>
      </c>
      <c r="V28" s="27" t="s">
        <v>64</v>
      </c>
      <c r="W28" s="28">
        <v>28</v>
      </c>
      <c r="X28" s="28">
        <v>75</v>
      </c>
      <c r="Y28" s="28">
        <v>42</v>
      </c>
      <c r="Z28" s="28">
        <v>145</v>
      </c>
      <c r="AA28" s="28">
        <v>266</v>
      </c>
      <c r="AB28" s="28">
        <v>47</v>
      </c>
      <c r="AC28" s="28">
        <v>313</v>
      </c>
      <c r="AD28" s="28">
        <v>717</v>
      </c>
      <c r="AE28" s="29"/>
      <c r="AF28" s="29"/>
      <c r="AG28" s="30" t="s">
        <v>64</v>
      </c>
      <c r="AH28" s="28">
        <v>29</v>
      </c>
      <c r="AI28" s="28">
        <v>76</v>
      </c>
      <c r="AJ28" s="28">
        <v>36</v>
      </c>
      <c r="AK28" s="28">
        <v>141</v>
      </c>
      <c r="AL28" s="28">
        <v>233</v>
      </c>
      <c r="AM28" s="28">
        <v>41</v>
      </c>
      <c r="AN28" s="28">
        <v>274</v>
      </c>
      <c r="AO28" s="28">
        <v>689</v>
      </c>
      <c r="AR28" s="28" t="s">
        <v>64</v>
      </c>
      <c r="AS28" s="28">
        <v>24</v>
      </c>
      <c r="AT28" s="28">
        <v>84</v>
      </c>
      <c r="AU28" s="28">
        <v>51</v>
      </c>
      <c r="AV28" s="28">
        <v>159</v>
      </c>
      <c r="AW28" s="28">
        <v>262</v>
      </c>
      <c r="AX28" s="28">
        <v>43</v>
      </c>
      <c r="AY28" s="28">
        <v>305</v>
      </c>
      <c r="AZ28" s="28">
        <v>751</v>
      </c>
      <c r="BC28" s="28" t="s">
        <v>64</v>
      </c>
      <c r="BD28" s="28">
        <v>25</v>
      </c>
      <c r="BE28" s="28">
        <v>98</v>
      </c>
      <c r="BF28" s="28">
        <v>75</v>
      </c>
      <c r="BG28" s="28">
        <v>198</v>
      </c>
      <c r="BH28" s="28">
        <v>276</v>
      </c>
      <c r="BI28" s="28">
        <v>48</v>
      </c>
      <c r="BJ28" s="28">
        <v>324</v>
      </c>
      <c r="BK28" s="28">
        <v>1118</v>
      </c>
      <c r="BN28" s="28" t="s">
        <v>64</v>
      </c>
      <c r="BO28" s="28">
        <v>23</v>
      </c>
      <c r="BP28" s="28">
        <v>74</v>
      </c>
      <c r="BQ28" s="28">
        <v>51</v>
      </c>
      <c r="BR28" s="28">
        <v>148</v>
      </c>
      <c r="BS28" s="28">
        <v>209</v>
      </c>
      <c r="BT28" s="28">
        <v>32</v>
      </c>
      <c r="BU28" s="28">
        <v>241</v>
      </c>
      <c r="BV28" s="28">
        <v>720</v>
      </c>
      <c r="BY28" s="28" t="s">
        <v>64</v>
      </c>
      <c r="BZ28" s="28">
        <v>20</v>
      </c>
      <c r="CA28" s="28">
        <v>74</v>
      </c>
      <c r="CB28" s="28">
        <v>52</v>
      </c>
      <c r="CC28" s="28">
        <v>146</v>
      </c>
      <c r="CD28" s="28">
        <v>201</v>
      </c>
      <c r="CE28" s="28">
        <v>57</v>
      </c>
      <c r="CF28" s="28">
        <v>258</v>
      </c>
      <c r="CG28" s="28">
        <v>699</v>
      </c>
      <c r="CJ28" s="28" t="s">
        <v>64</v>
      </c>
      <c r="CK28" s="28">
        <v>37</v>
      </c>
      <c r="CL28" s="28">
        <v>80</v>
      </c>
      <c r="CM28" s="28">
        <v>50</v>
      </c>
      <c r="CN28" s="28">
        <v>167</v>
      </c>
      <c r="CO28" s="28">
        <v>268</v>
      </c>
      <c r="CP28" s="28">
        <v>42</v>
      </c>
      <c r="CQ28" s="28">
        <v>310</v>
      </c>
      <c r="CR28" s="28">
        <v>808</v>
      </c>
      <c r="CU28" s="28" t="s">
        <v>64</v>
      </c>
      <c r="CV28" s="28">
        <v>18</v>
      </c>
      <c r="CW28" s="28">
        <v>60</v>
      </c>
      <c r="CX28" s="28">
        <v>35</v>
      </c>
      <c r="CY28" s="28">
        <v>113</v>
      </c>
      <c r="CZ28" s="28">
        <v>230</v>
      </c>
      <c r="DA28" s="28">
        <v>40</v>
      </c>
      <c r="DB28" s="28">
        <v>270</v>
      </c>
      <c r="DC28" s="28">
        <v>613</v>
      </c>
      <c r="DF28" s="28" t="s">
        <v>64</v>
      </c>
      <c r="DG28" s="28">
        <v>35</v>
      </c>
      <c r="DH28" s="28">
        <v>58</v>
      </c>
      <c r="DI28" s="28">
        <v>45</v>
      </c>
      <c r="DJ28" s="28">
        <v>138</v>
      </c>
      <c r="DK28" s="28">
        <v>209</v>
      </c>
      <c r="DL28" s="28">
        <v>52</v>
      </c>
      <c r="DM28" s="28">
        <v>261</v>
      </c>
      <c r="DN28" s="28">
        <v>689</v>
      </c>
      <c r="DQ28" s="28" t="s">
        <v>64</v>
      </c>
      <c r="DR28" s="28">
        <v>18</v>
      </c>
      <c r="DS28" s="28">
        <v>64</v>
      </c>
      <c r="DT28" s="28">
        <v>24</v>
      </c>
      <c r="DU28" s="28">
        <v>106</v>
      </c>
      <c r="DV28" s="28">
        <v>164</v>
      </c>
      <c r="DW28" s="28">
        <v>34</v>
      </c>
      <c r="DX28" s="28">
        <v>198</v>
      </c>
      <c r="DY28" s="28">
        <v>508</v>
      </c>
      <c r="EB28" s="27" t="s">
        <v>64</v>
      </c>
      <c r="EC28" s="27">
        <v>13</v>
      </c>
      <c r="ED28" s="27">
        <v>47</v>
      </c>
      <c r="EE28" s="27">
        <v>41</v>
      </c>
      <c r="EF28" s="27">
        <v>101</v>
      </c>
      <c r="EG28" s="27">
        <v>127</v>
      </c>
      <c r="EH28" s="27">
        <v>17</v>
      </c>
      <c r="EI28" s="27">
        <v>144</v>
      </c>
      <c r="EJ28" s="27">
        <v>475</v>
      </c>
      <c r="EM28" s="27" t="s">
        <v>64</v>
      </c>
      <c r="EN28" s="27">
        <v>15</v>
      </c>
      <c r="EO28" s="27">
        <v>62</v>
      </c>
      <c r="EP28" s="27">
        <v>36</v>
      </c>
      <c r="EQ28" s="27">
        <v>113</v>
      </c>
      <c r="ER28" s="27">
        <v>165</v>
      </c>
      <c r="ES28" s="27">
        <v>18</v>
      </c>
      <c r="ET28" s="27">
        <v>183</v>
      </c>
      <c r="EU28" s="27">
        <v>540</v>
      </c>
      <c r="EX28" s="27" t="s">
        <v>64</v>
      </c>
      <c r="EY28" s="27">
        <v>22</v>
      </c>
      <c r="EZ28" s="27">
        <v>77</v>
      </c>
      <c r="FA28" s="27">
        <v>48</v>
      </c>
      <c r="FB28" s="27">
        <v>147</v>
      </c>
      <c r="FC28" s="27">
        <v>186</v>
      </c>
      <c r="FD28" s="27">
        <v>31</v>
      </c>
      <c r="FE28" s="27">
        <v>217</v>
      </c>
      <c r="FF28" s="27">
        <v>657</v>
      </c>
      <c r="FI28" s="31" t="s">
        <v>64</v>
      </c>
      <c r="FJ28" s="32">
        <v>21</v>
      </c>
      <c r="FK28" s="32">
        <v>54</v>
      </c>
      <c r="FL28" s="32">
        <v>32</v>
      </c>
      <c r="FM28" s="32">
        <v>107</v>
      </c>
      <c r="FN28" s="32">
        <v>161</v>
      </c>
      <c r="FO28" s="32">
        <v>24</v>
      </c>
      <c r="FP28" s="32">
        <v>185</v>
      </c>
      <c r="FQ28" s="32">
        <v>513</v>
      </c>
      <c r="FS28" s="33" t="s">
        <v>64</v>
      </c>
      <c r="FT28" s="34">
        <v>29</v>
      </c>
      <c r="FU28" s="34">
        <v>86</v>
      </c>
      <c r="FV28" s="34">
        <v>41</v>
      </c>
      <c r="FW28" s="34">
        <v>156</v>
      </c>
      <c r="FX28" s="34">
        <v>260</v>
      </c>
      <c r="FY28" s="34">
        <v>46</v>
      </c>
      <c r="FZ28" s="34">
        <v>306</v>
      </c>
      <c r="GA28" s="34">
        <v>780</v>
      </c>
      <c r="GC28" s="33" t="s">
        <v>64</v>
      </c>
      <c r="GD28" s="34">
        <v>30</v>
      </c>
      <c r="GE28" s="34">
        <v>85</v>
      </c>
      <c r="GF28" s="34">
        <v>38</v>
      </c>
      <c r="GG28" s="34">
        <v>153</v>
      </c>
      <c r="GH28" s="34">
        <v>254</v>
      </c>
      <c r="GI28" s="34">
        <v>36</v>
      </c>
      <c r="GJ28" s="34">
        <v>290</v>
      </c>
      <c r="GK28" s="34">
        <v>768</v>
      </c>
      <c r="GM28" s="33" t="s">
        <v>64</v>
      </c>
      <c r="GN28" s="34">
        <v>28</v>
      </c>
      <c r="GO28" s="34">
        <v>69</v>
      </c>
      <c r="GP28" s="34">
        <v>47</v>
      </c>
      <c r="GQ28" s="34">
        <v>144</v>
      </c>
      <c r="GR28" s="34">
        <v>234</v>
      </c>
      <c r="GS28" s="34">
        <v>35</v>
      </c>
      <c r="GT28" s="34">
        <v>269</v>
      </c>
      <c r="GU28" s="34">
        <v>736</v>
      </c>
      <c r="GV28" s="35"/>
      <c r="GW28" s="36" t="s">
        <v>64</v>
      </c>
      <c r="GX28" s="37">
        <v>21</v>
      </c>
      <c r="GY28" s="37">
        <v>79</v>
      </c>
      <c r="GZ28" s="37">
        <v>38</v>
      </c>
      <c r="HA28" s="37">
        <v>138</v>
      </c>
      <c r="HB28" s="37">
        <v>211</v>
      </c>
      <c r="HC28" s="37">
        <v>42</v>
      </c>
      <c r="HD28" s="37">
        <v>253</v>
      </c>
      <c r="HE28" s="37">
        <v>775</v>
      </c>
      <c r="HF28" s="35"/>
      <c r="HG28" s="36" t="s">
        <v>64</v>
      </c>
      <c r="HH28" s="37">
        <v>27</v>
      </c>
      <c r="HI28" s="37">
        <v>77</v>
      </c>
      <c r="HJ28" s="37">
        <v>37</v>
      </c>
      <c r="HK28" s="37">
        <v>141</v>
      </c>
      <c r="HL28" s="37">
        <v>194</v>
      </c>
      <c r="HM28" s="37">
        <v>40</v>
      </c>
      <c r="HN28" s="37">
        <v>234</v>
      </c>
      <c r="HO28" s="37">
        <v>848</v>
      </c>
      <c r="HQ28" s="36" t="s">
        <v>64</v>
      </c>
      <c r="HR28" s="37">
        <v>26</v>
      </c>
      <c r="HS28" s="37">
        <v>65</v>
      </c>
      <c r="HT28" s="37">
        <v>40</v>
      </c>
      <c r="HU28" s="37">
        <v>131</v>
      </c>
      <c r="HV28" s="37">
        <v>231</v>
      </c>
      <c r="HW28" s="37">
        <v>39</v>
      </c>
      <c r="HX28" s="37">
        <v>270</v>
      </c>
      <c r="HY28" s="37">
        <v>626</v>
      </c>
      <c r="HZ28" s="38">
        <f t="shared" si="2"/>
        <v>-14.3790849673203</v>
      </c>
      <c r="IA28" s="39">
        <f t="shared" si="3"/>
        <v>-7.09219858156028</v>
      </c>
    </row>
    <row r="29" ht="13.5" spans="1:235">
      <c r="A29" s="27" t="s">
        <v>65</v>
      </c>
      <c r="B29" s="28">
        <v>42</v>
      </c>
      <c r="C29" s="28">
        <v>112</v>
      </c>
      <c r="D29" s="28">
        <v>46</v>
      </c>
      <c r="E29" s="28">
        <v>200</v>
      </c>
      <c r="F29" s="28">
        <v>513</v>
      </c>
      <c r="G29" s="28">
        <v>65</v>
      </c>
      <c r="H29" s="28">
        <v>578</v>
      </c>
      <c r="I29" s="28">
        <v>961</v>
      </c>
      <c r="J29" s="5"/>
      <c r="K29" s="27" t="s">
        <v>65</v>
      </c>
      <c r="L29" s="28">
        <v>37</v>
      </c>
      <c r="M29" s="28">
        <v>100</v>
      </c>
      <c r="N29" s="28">
        <v>39</v>
      </c>
      <c r="O29" s="28">
        <v>176</v>
      </c>
      <c r="P29" s="28">
        <v>452</v>
      </c>
      <c r="Q29" s="28">
        <v>77</v>
      </c>
      <c r="R29" s="28">
        <v>529</v>
      </c>
      <c r="S29" s="28">
        <v>931</v>
      </c>
      <c r="V29" s="27" t="s">
        <v>65</v>
      </c>
      <c r="W29" s="28">
        <v>37</v>
      </c>
      <c r="X29" s="28">
        <v>182</v>
      </c>
      <c r="Y29" s="28">
        <v>23</v>
      </c>
      <c r="Z29" s="28">
        <v>242</v>
      </c>
      <c r="AA29" s="28">
        <v>600</v>
      </c>
      <c r="AB29" s="28">
        <v>53</v>
      </c>
      <c r="AC29" s="28">
        <v>653</v>
      </c>
      <c r="AD29" s="28">
        <v>1106</v>
      </c>
      <c r="AE29" s="29"/>
      <c r="AF29" s="29"/>
      <c r="AG29" s="30" t="s">
        <v>65</v>
      </c>
      <c r="AH29" s="28">
        <v>27</v>
      </c>
      <c r="AI29" s="28">
        <v>148</v>
      </c>
      <c r="AJ29" s="28">
        <v>37</v>
      </c>
      <c r="AK29" s="28">
        <v>212</v>
      </c>
      <c r="AL29" s="28">
        <v>535</v>
      </c>
      <c r="AM29" s="28">
        <v>33</v>
      </c>
      <c r="AN29" s="28">
        <v>568</v>
      </c>
      <c r="AO29" s="28">
        <v>921</v>
      </c>
      <c r="AR29" s="28" t="s">
        <v>65</v>
      </c>
      <c r="AS29" s="28">
        <v>44</v>
      </c>
      <c r="AT29" s="28">
        <v>207</v>
      </c>
      <c r="AU29" s="28">
        <v>12</v>
      </c>
      <c r="AV29" s="28">
        <v>263</v>
      </c>
      <c r="AW29" s="28">
        <v>686</v>
      </c>
      <c r="AX29" s="28">
        <v>59</v>
      </c>
      <c r="AY29" s="28">
        <v>745</v>
      </c>
      <c r="AZ29" s="28">
        <v>1417</v>
      </c>
      <c r="BC29" s="28" t="s">
        <v>65</v>
      </c>
      <c r="BD29" s="28">
        <v>47</v>
      </c>
      <c r="BE29" s="28">
        <v>189</v>
      </c>
      <c r="BF29" s="28">
        <v>11</v>
      </c>
      <c r="BG29" s="28">
        <v>247</v>
      </c>
      <c r="BH29" s="28">
        <v>556</v>
      </c>
      <c r="BI29" s="28">
        <v>70</v>
      </c>
      <c r="BJ29" s="28">
        <v>626</v>
      </c>
      <c r="BK29" s="28">
        <v>1225</v>
      </c>
      <c r="BN29" s="28" t="s">
        <v>65</v>
      </c>
      <c r="BO29" s="28">
        <v>37</v>
      </c>
      <c r="BP29" s="28">
        <v>191</v>
      </c>
      <c r="BQ29" s="28">
        <v>9</v>
      </c>
      <c r="BR29" s="28">
        <v>237</v>
      </c>
      <c r="BS29" s="28">
        <v>602</v>
      </c>
      <c r="BT29" s="28">
        <v>65</v>
      </c>
      <c r="BU29" s="28">
        <v>667</v>
      </c>
      <c r="BV29" s="28">
        <v>1286</v>
      </c>
      <c r="BY29" s="28" t="s">
        <v>65</v>
      </c>
      <c r="BZ29" s="28">
        <v>36</v>
      </c>
      <c r="CA29" s="28">
        <v>195</v>
      </c>
      <c r="CB29" s="28">
        <v>10</v>
      </c>
      <c r="CC29" s="28">
        <v>241</v>
      </c>
      <c r="CD29" s="28">
        <v>626</v>
      </c>
      <c r="CE29" s="28">
        <v>78</v>
      </c>
      <c r="CF29" s="28">
        <v>704</v>
      </c>
      <c r="CG29" s="28">
        <v>1210</v>
      </c>
      <c r="CJ29" s="28" t="s">
        <v>65</v>
      </c>
      <c r="CK29" s="28">
        <v>34</v>
      </c>
      <c r="CL29" s="28">
        <v>189</v>
      </c>
      <c r="CM29" s="28">
        <v>11</v>
      </c>
      <c r="CN29" s="28">
        <v>234</v>
      </c>
      <c r="CO29" s="28">
        <v>580</v>
      </c>
      <c r="CP29" s="28">
        <v>57</v>
      </c>
      <c r="CQ29" s="28">
        <v>637</v>
      </c>
      <c r="CR29" s="28">
        <v>1216</v>
      </c>
      <c r="CU29" s="28" t="s">
        <v>65</v>
      </c>
      <c r="CV29" s="28">
        <v>18</v>
      </c>
      <c r="CW29" s="28">
        <v>118</v>
      </c>
      <c r="CX29" s="28">
        <v>7</v>
      </c>
      <c r="CY29" s="28">
        <v>143</v>
      </c>
      <c r="CZ29" s="28">
        <v>315</v>
      </c>
      <c r="DA29" s="28">
        <v>23</v>
      </c>
      <c r="DB29" s="28">
        <v>338</v>
      </c>
      <c r="DC29" s="28">
        <v>565</v>
      </c>
      <c r="DF29" s="28" t="s">
        <v>65</v>
      </c>
      <c r="DG29" s="28">
        <v>31</v>
      </c>
      <c r="DH29" s="28">
        <v>167</v>
      </c>
      <c r="DI29" s="28">
        <v>10</v>
      </c>
      <c r="DJ29" s="28">
        <v>208</v>
      </c>
      <c r="DK29" s="28">
        <v>532</v>
      </c>
      <c r="DL29" s="28">
        <v>55</v>
      </c>
      <c r="DM29" s="28">
        <v>587</v>
      </c>
      <c r="DN29" s="28">
        <v>1108</v>
      </c>
      <c r="DQ29" s="28" t="s">
        <v>65</v>
      </c>
      <c r="DR29" s="28">
        <v>23</v>
      </c>
      <c r="DS29" s="28">
        <v>128</v>
      </c>
      <c r="DT29" s="28">
        <v>11</v>
      </c>
      <c r="DU29" s="28">
        <v>162</v>
      </c>
      <c r="DV29" s="28">
        <v>411</v>
      </c>
      <c r="DW29" s="28">
        <v>37</v>
      </c>
      <c r="DX29" s="28">
        <v>448</v>
      </c>
      <c r="DY29" s="28">
        <v>826</v>
      </c>
      <c r="EB29" s="27" t="s">
        <v>65</v>
      </c>
      <c r="EC29" s="27">
        <v>25</v>
      </c>
      <c r="ED29" s="27">
        <v>153</v>
      </c>
      <c r="EE29" s="27">
        <v>34</v>
      </c>
      <c r="EF29" s="27">
        <v>212</v>
      </c>
      <c r="EG29" s="27">
        <v>555</v>
      </c>
      <c r="EH29" s="27">
        <v>32</v>
      </c>
      <c r="EI29" s="27">
        <v>587</v>
      </c>
      <c r="EJ29" s="27">
        <v>993</v>
      </c>
      <c r="EM29" s="27" t="s">
        <v>65</v>
      </c>
      <c r="EN29" s="27">
        <v>24</v>
      </c>
      <c r="EO29" s="27">
        <v>138</v>
      </c>
      <c r="EP29" s="27">
        <v>7</v>
      </c>
      <c r="EQ29" s="27">
        <v>169</v>
      </c>
      <c r="ER29" s="27">
        <v>438</v>
      </c>
      <c r="ES29" s="27">
        <v>41</v>
      </c>
      <c r="ET29" s="27">
        <v>479</v>
      </c>
      <c r="EU29" s="27">
        <v>885</v>
      </c>
      <c r="EX29" s="27" t="s">
        <v>65</v>
      </c>
      <c r="EY29" s="27">
        <v>35</v>
      </c>
      <c r="EZ29" s="27">
        <v>125</v>
      </c>
      <c r="FA29" s="27">
        <v>4</v>
      </c>
      <c r="FB29" s="27">
        <v>164</v>
      </c>
      <c r="FC29" s="27">
        <v>485</v>
      </c>
      <c r="FD29" s="27">
        <v>55</v>
      </c>
      <c r="FE29" s="27">
        <v>540</v>
      </c>
      <c r="FF29" s="27">
        <v>870</v>
      </c>
      <c r="FI29" s="31" t="s">
        <v>65</v>
      </c>
      <c r="FJ29" s="32">
        <v>10</v>
      </c>
      <c r="FK29" s="32">
        <v>88</v>
      </c>
      <c r="FL29" s="32">
        <v>3</v>
      </c>
      <c r="FM29" s="32">
        <v>101</v>
      </c>
      <c r="FN29" s="32">
        <v>303</v>
      </c>
      <c r="FO29" s="32">
        <v>17</v>
      </c>
      <c r="FP29" s="32">
        <v>320</v>
      </c>
      <c r="FQ29" s="32">
        <v>549</v>
      </c>
      <c r="FS29" s="33" t="s">
        <v>65</v>
      </c>
      <c r="FT29" s="34">
        <v>27</v>
      </c>
      <c r="FU29" s="34">
        <v>83</v>
      </c>
      <c r="FV29" s="34">
        <v>17</v>
      </c>
      <c r="FW29" s="34">
        <v>127</v>
      </c>
      <c r="FX29" s="34">
        <v>436</v>
      </c>
      <c r="FY29" s="34">
        <v>37</v>
      </c>
      <c r="FZ29" s="34">
        <v>473</v>
      </c>
      <c r="GA29" s="34">
        <v>928</v>
      </c>
      <c r="GC29" s="33" t="s">
        <v>65</v>
      </c>
      <c r="GD29" s="34">
        <v>31</v>
      </c>
      <c r="GE29" s="34">
        <v>125</v>
      </c>
      <c r="GF29" s="34">
        <v>1</v>
      </c>
      <c r="GG29" s="34">
        <v>157</v>
      </c>
      <c r="GH29" s="34">
        <v>462</v>
      </c>
      <c r="GI29" s="34">
        <v>64</v>
      </c>
      <c r="GJ29" s="34">
        <v>526</v>
      </c>
      <c r="GK29" s="34">
        <v>878</v>
      </c>
      <c r="GM29" s="33" t="s">
        <v>65</v>
      </c>
      <c r="GN29" s="34">
        <v>11</v>
      </c>
      <c r="GO29" s="34">
        <v>79</v>
      </c>
      <c r="GP29" s="34">
        <v>3</v>
      </c>
      <c r="GQ29" s="34">
        <v>93</v>
      </c>
      <c r="GR29" s="34">
        <v>243</v>
      </c>
      <c r="GS29" s="34">
        <v>15</v>
      </c>
      <c r="GT29" s="34">
        <v>258</v>
      </c>
      <c r="GU29" s="34">
        <v>479</v>
      </c>
      <c r="GV29" s="35"/>
      <c r="GW29" s="36" t="s">
        <v>65</v>
      </c>
      <c r="GX29" s="37">
        <v>25</v>
      </c>
      <c r="GY29" s="37">
        <v>66</v>
      </c>
      <c r="GZ29" s="37">
        <v>9</v>
      </c>
      <c r="HA29" s="37">
        <v>100</v>
      </c>
      <c r="HB29" s="37">
        <v>281</v>
      </c>
      <c r="HC29" s="37">
        <v>47</v>
      </c>
      <c r="HD29" s="37">
        <v>328</v>
      </c>
      <c r="HE29" s="37">
        <v>601</v>
      </c>
      <c r="HF29" s="35"/>
      <c r="HG29" s="36" t="s">
        <v>65</v>
      </c>
      <c r="HH29" s="37">
        <v>31</v>
      </c>
      <c r="HI29" s="37">
        <v>64</v>
      </c>
      <c r="HJ29" s="37">
        <v>3</v>
      </c>
      <c r="HK29" s="37">
        <v>98</v>
      </c>
      <c r="HL29" s="37">
        <v>259</v>
      </c>
      <c r="HM29" s="37">
        <v>64</v>
      </c>
      <c r="HN29" s="37">
        <v>323</v>
      </c>
      <c r="HO29" s="37">
        <v>519</v>
      </c>
      <c r="HQ29" s="36" t="s">
        <v>65</v>
      </c>
      <c r="HR29" s="37">
        <v>19</v>
      </c>
      <c r="HS29" s="37">
        <v>78</v>
      </c>
      <c r="HT29" s="37">
        <v>12</v>
      </c>
      <c r="HU29" s="37">
        <v>109</v>
      </c>
      <c r="HV29" s="37">
        <v>245</v>
      </c>
      <c r="HW29" s="37">
        <v>30</v>
      </c>
      <c r="HX29" s="37">
        <v>275</v>
      </c>
      <c r="HY29" s="37">
        <v>533</v>
      </c>
      <c r="HZ29" s="38">
        <f t="shared" si="2"/>
        <v>-30.5732484076433</v>
      </c>
      <c r="IA29" s="39">
        <f t="shared" si="3"/>
        <v>11.2244897959184</v>
      </c>
    </row>
    <row r="30" ht="13.5" spans="1:235">
      <c r="A30" s="27" t="s">
        <v>66</v>
      </c>
      <c r="B30" s="28">
        <v>27</v>
      </c>
      <c r="C30" s="28">
        <v>80</v>
      </c>
      <c r="D30" s="28">
        <v>3</v>
      </c>
      <c r="E30" s="28">
        <v>110</v>
      </c>
      <c r="F30" s="28">
        <v>347</v>
      </c>
      <c r="G30" s="28">
        <v>91</v>
      </c>
      <c r="H30" s="28">
        <v>438</v>
      </c>
      <c r="I30" s="28">
        <v>653</v>
      </c>
      <c r="J30" s="5"/>
      <c r="K30" s="27" t="s">
        <v>66</v>
      </c>
      <c r="L30" s="28">
        <v>25</v>
      </c>
      <c r="M30" s="28">
        <v>82</v>
      </c>
      <c r="N30" s="28">
        <v>1</v>
      </c>
      <c r="O30" s="28">
        <v>108</v>
      </c>
      <c r="P30" s="28">
        <v>492</v>
      </c>
      <c r="Q30" s="28">
        <v>93</v>
      </c>
      <c r="R30" s="28">
        <v>585</v>
      </c>
      <c r="S30" s="28">
        <v>809</v>
      </c>
      <c r="V30" s="27" t="s">
        <v>66</v>
      </c>
      <c r="W30" s="28">
        <v>47</v>
      </c>
      <c r="X30" s="28">
        <v>98</v>
      </c>
      <c r="Y30" s="28">
        <v>3</v>
      </c>
      <c r="Z30" s="28">
        <v>148</v>
      </c>
      <c r="AA30" s="28">
        <v>516</v>
      </c>
      <c r="AB30" s="28">
        <v>103</v>
      </c>
      <c r="AC30" s="28">
        <v>619</v>
      </c>
      <c r="AD30" s="28">
        <v>946</v>
      </c>
      <c r="AE30" s="29"/>
      <c r="AF30" s="29"/>
      <c r="AG30" s="30" t="s">
        <v>66</v>
      </c>
      <c r="AH30" s="28">
        <v>64</v>
      </c>
      <c r="AI30" s="28">
        <v>151</v>
      </c>
      <c r="AJ30" s="28">
        <v>4</v>
      </c>
      <c r="AK30" s="28">
        <v>219</v>
      </c>
      <c r="AL30" s="28">
        <v>577</v>
      </c>
      <c r="AM30" s="28">
        <v>150</v>
      </c>
      <c r="AN30" s="28">
        <v>727</v>
      </c>
      <c r="AO30" s="28">
        <v>1227</v>
      </c>
      <c r="AR30" s="28" t="s">
        <v>66</v>
      </c>
      <c r="AS30" s="28">
        <v>50</v>
      </c>
      <c r="AT30" s="28">
        <v>129</v>
      </c>
      <c r="AU30" s="28">
        <v>1</v>
      </c>
      <c r="AV30" s="28">
        <v>180</v>
      </c>
      <c r="AW30" s="28">
        <v>759</v>
      </c>
      <c r="AX30" s="28">
        <v>108</v>
      </c>
      <c r="AY30" s="28">
        <v>867</v>
      </c>
      <c r="AZ30" s="28">
        <v>1377</v>
      </c>
      <c r="BC30" s="28" t="s">
        <v>66</v>
      </c>
      <c r="BD30" s="28">
        <v>62</v>
      </c>
      <c r="BE30" s="28">
        <v>80</v>
      </c>
      <c r="BF30" s="28">
        <v>4</v>
      </c>
      <c r="BG30" s="28">
        <v>146</v>
      </c>
      <c r="BH30" s="28">
        <v>754</v>
      </c>
      <c r="BI30" s="28">
        <v>155</v>
      </c>
      <c r="BJ30" s="28">
        <v>909</v>
      </c>
      <c r="BK30" s="28">
        <v>1580</v>
      </c>
      <c r="BN30" s="28" t="s">
        <v>66</v>
      </c>
      <c r="BO30" s="28">
        <v>34</v>
      </c>
      <c r="BP30" s="28">
        <v>92</v>
      </c>
      <c r="BQ30" s="28">
        <v>2</v>
      </c>
      <c r="BR30" s="28">
        <v>128</v>
      </c>
      <c r="BS30" s="28">
        <v>456</v>
      </c>
      <c r="BT30" s="28">
        <v>75</v>
      </c>
      <c r="BU30" s="28">
        <v>531</v>
      </c>
      <c r="BV30" s="28">
        <v>855</v>
      </c>
      <c r="BY30" s="28" t="s">
        <v>66</v>
      </c>
      <c r="BZ30" s="28">
        <v>19</v>
      </c>
      <c r="CA30" s="28">
        <v>100</v>
      </c>
      <c r="CB30" s="28">
        <v>5</v>
      </c>
      <c r="CC30" s="28">
        <v>124</v>
      </c>
      <c r="CD30" s="28">
        <v>308</v>
      </c>
      <c r="CE30" s="28">
        <v>41</v>
      </c>
      <c r="CF30" s="28">
        <v>349</v>
      </c>
      <c r="CG30" s="28">
        <v>546</v>
      </c>
      <c r="CJ30" s="28" t="s">
        <v>66</v>
      </c>
      <c r="CK30" s="28">
        <v>44</v>
      </c>
      <c r="CL30" s="28">
        <v>97</v>
      </c>
      <c r="CM30" s="28">
        <v>4</v>
      </c>
      <c r="CN30" s="28">
        <v>145</v>
      </c>
      <c r="CO30" s="28">
        <v>553</v>
      </c>
      <c r="CP30" s="28">
        <v>96</v>
      </c>
      <c r="CQ30" s="28">
        <v>649</v>
      </c>
      <c r="CR30" s="28">
        <v>1075</v>
      </c>
      <c r="CU30" s="28" t="s">
        <v>66</v>
      </c>
      <c r="CV30" s="28">
        <v>34</v>
      </c>
      <c r="CW30" s="28">
        <v>83</v>
      </c>
      <c r="CX30" s="28">
        <v>6</v>
      </c>
      <c r="CY30" s="28">
        <v>123</v>
      </c>
      <c r="CZ30" s="28">
        <v>407</v>
      </c>
      <c r="DA30" s="28">
        <v>94</v>
      </c>
      <c r="DB30" s="28">
        <v>501</v>
      </c>
      <c r="DC30" s="28">
        <v>895</v>
      </c>
      <c r="DF30" s="28" t="s">
        <v>66</v>
      </c>
      <c r="DG30" s="28">
        <v>39</v>
      </c>
      <c r="DH30" s="28">
        <v>107</v>
      </c>
      <c r="DI30" s="28">
        <v>4</v>
      </c>
      <c r="DJ30" s="28">
        <v>150</v>
      </c>
      <c r="DK30" s="28">
        <v>499</v>
      </c>
      <c r="DL30" s="28">
        <v>78</v>
      </c>
      <c r="DM30" s="28">
        <v>577</v>
      </c>
      <c r="DN30" s="28">
        <v>1042</v>
      </c>
      <c r="DQ30" s="28" t="s">
        <v>66</v>
      </c>
      <c r="DR30" s="28">
        <v>27</v>
      </c>
      <c r="DS30" s="28">
        <v>69</v>
      </c>
      <c r="DT30" s="28">
        <v>5</v>
      </c>
      <c r="DU30" s="28">
        <v>101</v>
      </c>
      <c r="DV30" s="28">
        <v>382</v>
      </c>
      <c r="DW30" s="28">
        <v>56</v>
      </c>
      <c r="DX30" s="28">
        <v>438</v>
      </c>
      <c r="DY30" s="28">
        <v>779</v>
      </c>
      <c r="EB30" s="27" t="s">
        <v>66</v>
      </c>
      <c r="EC30" s="27">
        <v>39</v>
      </c>
      <c r="ED30" s="27">
        <v>59</v>
      </c>
      <c r="EE30" s="27">
        <v>1</v>
      </c>
      <c r="EF30" s="27">
        <v>99</v>
      </c>
      <c r="EG30" s="27">
        <v>649</v>
      </c>
      <c r="EH30" s="27">
        <v>97</v>
      </c>
      <c r="EI30" s="27">
        <v>746</v>
      </c>
      <c r="EJ30" s="27">
        <v>1048</v>
      </c>
      <c r="EM30" s="27" t="s">
        <v>66</v>
      </c>
      <c r="EN30" s="27">
        <v>38</v>
      </c>
      <c r="EO30" s="27">
        <v>85</v>
      </c>
      <c r="EP30" s="27">
        <v>4</v>
      </c>
      <c r="EQ30" s="27">
        <v>127</v>
      </c>
      <c r="ER30" s="27">
        <v>433</v>
      </c>
      <c r="ES30" s="27">
        <v>119</v>
      </c>
      <c r="ET30" s="27">
        <v>552</v>
      </c>
      <c r="EU30" s="27">
        <v>1115</v>
      </c>
      <c r="EX30" s="27" t="s">
        <v>66</v>
      </c>
      <c r="EY30" s="27">
        <v>38</v>
      </c>
      <c r="EZ30" s="27">
        <v>81</v>
      </c>
      <c r="FA30" s="27">
        <v>2</v>
      </c>
      <c r="FB30" s="27">
        <v>121</v>
      </c>
      <c r="FC30" s="27">
        <v>441</v>
      </c>
      <c r="FD30" s="27">
        <v>94</v>
      </c>
      <c r="FE30" s="27">
        <v>535</v>
      </c>
      <c r="FF30" s="27">
        <v>826</v>
      </c>
      <c r="FI30" s="31" t="s">
        <v>66</v>
      </c>
      <c r="FJ30" s="32">
        <v>33</v>
      </c>
      <c r="FK30" s="32">
        <v>50</v>
      </c>
      <c r="FL30" s="32">
        <v>1</v>
      </c>
      <c r="FM30" s="32">
        <v>84</v>
      </c>
      <c r="FN30" s="32">
        <v>369</v>
      </c>
      <c r="FO30" s="32">
        <v>113</v>
      </c>
      <c r="FP30" s="32">
        <v>482</v>
      </c>
      <c r="FQ30" s="32">
        <v>788</v>
      </c>
      <c r="FS30" s="33" t="s">
        <v>66</v>
      </c>
      <c r="FT30" s="34">
        <v>52</v>
      </c>
      <c r="FU30" s="34">
        <v>69</v>
      </c>
      <c r="FV30" s="34">
        <v>6</v>
      </c>
      <c r="FW30" s="34">
        <v>127</v>
      </c>
      <c r="FX30" s="34">
        <v>760</v>
      </c>
      <c r="FY30" s="34">
        <v>152</v>
      </c>
      <c r="FZ30" s="34">
        <v>912</v>
      </c>
      <c r="GA30" s="34">
        <v>1570</v>
      </c>
      <c r="GC30" s="33" t="s">
        <v>66</v>
      </c>
      <c r="GD30" s="34">
        <v>42</v>
      </c>
      <c r="GE30" s="34">
        <v>86</v>
      </c>
      <c r="GF30" s="34">
        <v>6</v>
      </c>
      <c r="GG30" s="34">
        <v>134</v>
      </c>
      <c r="GH30" s="34">
        <v>786</v>
      </c>
      <c r="GI30" s="34">
        <v>164</v>
      </c>
      <c r="GJ30" s="34">
        <v>950</v>
      </c>
      <c r="GK30" s="34">
        <v>1589</v>
      </c>
      <c r="GM30" s="33" t="s">
        <v>66</v>
      </c>
      <c r="GN30" s="34">
        <v>34</v>
      </c>
      <c r="GO30" s="34">
        <v>62</v>
      </c>
      <c r="GP30" s="34">
        <v>4</v>
      </c>
      <c r="GQ30" s="34">
        <v>100</v>
      </c>
      <c r="GR30" s="34">
        <v>380</v>
      </c>
      <c r="GS30" s="34">
        <v>69</v>
      </c>
      <c r="GT30" s="34">
        <v>449</v>
      </c>
      <c r="GU30" s="34">
        <v>868</v>
      </c>
      <c r="GV30" s="35"/>
      <c r="GW30" s="36" t="s">
        <v>66</v>
      </c>
      <c r="GX30" s="37">
        <v>22</v>
      </c>
      <c r="GY30" s="37">
        <v>52</v>
      </c>
      <c r="GZ30" s="37">
        <v>4</v>
      </c>
      <c r="HA30" s="37">
        <v>78</v>
      </c>
      <c r="HB30" s="37">
        <v>284</v>
      </c>
      <c r="HC30" s="37">
        <v>82</v>
      </c>
      <c r="HD30" s="37">
        <v>366</v>
      </c>
      <c r="HE30" s="37">
        <v>563</v>
      </c>
      <c r="HF30" s="35"/>
      <c r="HG30" s="36" t="s">
        <v>66</v>
      </c>
      <c r="HH30" s="37">
        <v>31</v>
      </c>
      <c r="HI30" s="37">
        <v>87</v>
      </c>
      <c r="HJ30" s="37">
        <v>5</v>
      </c>
      <c r="HK30" s="37">
        <v>123</v>
      </c>
      <c r="HL30" s="37">
        <v>486</v>
      </c>
      <c r="HM30" s="37">
        <v>91</v>
      </c>
      <c r="HN30" s="37">
        <v>577</v>
      </c>
      <c r="HO30" s="37">
        <v>963</v>
      </c>
      <c r="HQ30" s="36" t="s">
        <v>66</v>
      </c>
      <c r="HR30" s="37">
        <v>29</v>
      </c>
      <c r="HS30" s="37">
        <v>83</v>
      </c>
      <c r="HT30" s="37">
        <v>3</v>
      </c>
      <c r="HU30" s="37">
        <v>115</v>
      </c>
      <c r="HV30" s="37">
        <v>480</v>
      </c>
      <c r="HW30" s="37">
        <v>52</v>
      </c>
      <c r="HX30" s="37">
        <v>532</v>
      </c>
      <c r="HY30" s="37">
        <v>1063</v>
      </c>
      <c r="HZ30" s="38">
        <f t="shared" si="2"/>
        <v>-14.1791044776119</v>
      </c>
      <c r="IA30" s="39">
        <f t="shared" si="3"/>
        <v>-6.50406504065041</v>
      </c>
    </row>
    <row r="31" ht="13.5" spans="1:235">
      <c r="A31" s="27" t="s">
        <v>67</v>
      </c>
      <c r="B31" s="28">
        <v>59</v>
      </c>
      <c r="C31" s="28">
        <v>160</v>
      </c>
      <c r="D31" s="28">
        <v>60</v>
      </c>
      <c r="E31" s="28">
        <v>279</v>
      </c>
      <c r="F31" s="28">
        <v>548</v>
      </c>
      <c r="G31" s="28">
        <v>83</v>
      </c>
      <c r="H31" s="28">
        <v>631</v>
      </c>
      <c r="I31" s="28">
        <v>1678</v>
      </c>
      <c r="J31" s="5"/>
      <c r="K31" s="27" t="s">
        <v>67</v>
      </c>
      <c r="L31" s="28">
        <v>58</v>
      </c>
      <c r="M31" s="28">
        <v>173</v>
      </c>
      <c r="N31" s="28">
        <v>68</v>
      </c>
      <c r="O31" s="28">
        <v>299</v>
      </c>
      <c r="P31" s="28">
        <v>670</v>
      </c>
      <c r="Q31" s="28">
        <v>82</v>
      </c>
      <c r="R31" s="28">
        <v>752</v>
      </c>
      <c r="S31" s="28">
        <v>1908</v>
      </c>
      <c r="V31" s="27" t="s">
        <v>67</v>
      </c>
      <c r="W31" s="28">
        <v>73</v>
      </c>
      <c r="X31" s="28">
        <v>185</v>
      </c>
      <c r="Y31" s="28">
        <v>79</v>
      </c>
      <c r="Z31" s="28">
        <v>337</v>
      </c>
      <c r="AA31" s="28">
        <v>637</v>
      </c>
      <c r="AB31" s="28">
        <v>121</v>
      </c>
      <c r="AC31" s="28">
        <v>758</v>
      </c>
      <c r="AD31" s="28">
        <v>1980</v>
      </c>
      <c r="AE31" s="29"/>
      <c r="AF31" s="29"/>
      <c r="AG31" s="30" t="s">
        <v>67</v>
      </c>
      <c r="AH31" s="28">
        <v>59</v>
      </c>
      <c r="AI31" s="28">
        <v>169</v>
      </c>
      <c r="AJ31" s="28">
        <v>71</v>
      </c>
      <c r="AK31" s="28">
        <v>299</v>
      </c>
      <c r="AL31" s="28">
        <v>618</v>
      </c>
      <c r="AM31" s="28">
        <v>98</v>
      </c>
      <c r="AN31" s="28">
        <v>716</v>
      </c>
      <c r="AO31" s="28">
        <v>1889</v>
      </c>
      <c r="AR31" s="28" t="s">
        <v>67</v>
      </c>
      <c r="AS31" s="28">
        <v>71</v>
      </c>
      <c r="AT31" s="28">
        <v>169</v>
      </c>
      <c r="AU31" s="28">
        <v>46</v>
      </c>
      <c r="AV31" s="28">
        <v>286</v>
      </c>
      <c r="AW31" s="28">
        <v>633</v>
      </c>
      <c r="AX31" s="28">
        <v>129</v>
      </c>
      <c r="AY31" s="28">
        <v>762</v>
      </c>
      <c r="AZ31" s="28">
        <v>1920</v>
      </c>
      <c r="BC31" s="28" t="s">
        <v>67</v>
      </c>
      <c r="BD31" s="28">
        <v>63</v>
      </c>
      <c r="BE31" s="28">
        <v>158</v>
      </c>
      <c r="BF31" s="28">
        <v>47</v>
      </c>
      <c r="BG31" s="28">
        <v>268</v>
      </c>
      <c r="BH31" s="28">
        <v>656</v>
      </c>
      <c r="BI31" s="28">
        <v>126</v>
      </c>
      <c r="BJ31" s="28">
        <v>782</v>
      </c>
      <c r="BK31" s="28">
        <v>1915</v>
      </c>
      <c r="BN31" s="28" t="s">
        <v>67</v>
      </c>
      <c r="BO31" s="28">
        <v>54</v>
      </c>
      <c r="BP31" s="28">
        <v>150</v>
      </c>
      <c r="BQ31" s="28">
        <v>35</v>
      </c>
      <c r="BR31" s="28">
        <v>239</v>
      </c>
      <c r="BS31" s="28">
        <v>595</v>
      </c>
      <c r="BT31" s="28">
        <v>90</v>
      </c>
      <c r="BU31" s="28">
        <v>685</v>
      </c>
      <c r="BV31" s="28">
        <v>1586</v>
      </c>
      <c r="BY31" s="28" t="s">
        <v>67</v>
      </c>
      <c r="BZ31" s="28">
        <v>69</v>
      </c>
      <c r="CA31" s="28">
        <v>175</v>
      </c>
      <c r="CB31" s="28">
        <v>62</v>
      </c>
      <c r="CC31" s="28">
        <v>306</v>
      </c>
      <c r="CD31" s="28">
        <v>718</v>
      </c>
      <c r="CE31" s="28">
        <v>102</v>
      </c>
      <c r="CF31" s="28">
        <v>820</v>
      </c>
      <c r="CG31" s="28">
        <v>1817</v>
      </c>
      <c r="CJ31" s="28" t="s">
        <v>67</v>
      </c>
      <c r="CK31" s="28">
        <v>56</v>
      </c>
      <c r="CL31" s="28">
        <v>192</v>
      </c>
      <c r="CM31" s="28">
        <v>53</v>
      </c>
      <c r="CN31" s="28">
        <v>301</v>
      </c>
      <c r="CO31" s="28">
        <v>663</v>
      </c>
      <c r="CP31" s="28">
        <v>77</v>
      </c>
      <c r="CQ31" s="28">
        <v>740</v>
      </c>
      <c r="CR31" s="28">
        <v>1737</v>
      </c>
      <c r="CU31" s="28" t="s">
        <v>67</v>
      </c>
      <c r="CV31" s="28">
        <v>60</v>
      </c>
      <c r="CW31" s="28">
        <v>175</v>
      </c>
      <c r="CX31" s="28">
        <v>34</v>
      </c>
      <c r="CY31" s="28">
        <v>269</v>
      </c>
      <c r="CZ31" s="28">
        <v>707</v>
      </c>
      <c r="DA31" s="28">
        <v>113</v>
      </c>
      <c r="DB31" s="28">
        <v>820</v>
      </c>
      <c r="DC31" s="28">
        <v>1742</v>
      </c>
      <c r="DF31" s="28" t="s">
        <v>67</v>
      </c>
      <c r="DG31" s="28">
        <v>67</v>
      </c>
      <c r="DH31" s="28">
        <v>172</v>
      </c>
      <c r="DI31" s="28">
        <v>44</v>
      </c>
      <c r="DJ31" s="28">
        <v>283</v>
      </c>
      <c r="DK31" s="28">
        <v>621</v>
      </c>
      <c r="DL31" s="28">
        <v>97</v>
      </c>
      <c r="DM31" s="28">
        <v>718</v>
      </c>
      <c r="DN31" s="28">
        <v>1777</v>
      </c>
      <c r="DQ31" s="28" t="s">
        <v>67</v>
      </c>
      <c r="DR31" s="28">
        <v>51</v>
      </c>
      <c r="DS31" s="28">
        <v>133</v>
      </c>
      <c r="DT31" s="28">
        <v>28</v>
      </c>
      <c r="DU31" s="28">
        <v>212</v>
      </c>
      <c r="DV31" s="28">
        <v>584</v>
      </c>
      <c r="DW31" s="28">
        <v>82</v>
      </c>
      <c r="DX31" s="28">
        <v>666</v>
      </c>
      <c r="DY31" s="28">
        <v>1479</v>
      </c>
      <c r="EB31" s="27" t="s">
        <v>67</v>
      </c>
      <c r="EC31" s="27">
        <v>66</v>
      </c>
      <c r="ED31" s="27">
        <v>114</v>
      </c>
      <c r="EE31" s="27">
        <v>22</v>
      </c>
      <c r="EF31" s="27">
        <v>202</v>
      </c>
      <c r="EG31" s="27">
        <v>521</v>
      </c>
      <c r="EH31" s="27">
        <v>102</v>
      </c>
      <c r="EI31" s="27">
        <v>623</v>
      </c>
      <c r="EJ31" s="27">
        <v>1343</v>
      </c>
      <c r="EM31" s="27" t="s">
        <v>67</v>
      </c>
      <c r="EN31" s="27">
        <v>53</v>
      </c>
      <c r="EO31" s="27">
        <v>131</v>
      </c>
      <c r="EP31" s="27">
        <v>16</v>
      </c>
      <c r="EQ31" s="27">
        <v>200</v>
      </c>
      <c r="ER31" s="27">
        <v>542</v>
      </c>
      <c r="ES31" s="27">
        <v>98</v>
      </c>
      <c r="ET31" s="27">
        <v>640</v>
      </c>
      <c r="EU31" s="27">
        <v>1266</v>
      </c>
      <c r="EX31" s="27" t="s">
        <v>67</v>
      </c>
      <c r="EY31" s="27">
        <v>57</v>
      </c>
      <c r="EZ31" s="27">
        <v>102</v>
      </c>
      <c r="FA31" s="27">
        <v>20</v>
      </c>
      <c r="FB31" s="27">
        <v>179</v>
      </c>
      <c r="FC31" s="27">
        <v>519</v>
      </c>
      <c r="FD31" s="27">
        <v>92</v>
      </c>
      <c r="FE31" s="27">
        <v>611</v>
      </c>
      <c r="FF31" s="27">
        <v>1371</v>
      </c>
      <c r="FI31" s="31" t="s">
        <v>67</v>
      </c>
      <c r="FJ31" s="32">
        <v>47</v>
      </c>
      <c r="FK31" s="32">
        <v>114</v>
      </c>
      <c r="FL31" s="32">
        <v>29</v>
      </c>
      <c r="FM31" s="32">
        <v>190</v>
      </c>
      <c r="FN31" s="32">
        <v>477</v>
      </c>
      <c r="FO31" s="32">
        <v>91</v>
      </c>
      <c r="FP31" s="32">
        <v>568</v>
      </c>
      <c r="FQ31" s="32">
        <v>1506</v>
      </c>
      <c r="FS31" s="33" t="s">
        <v>67</v>
      </c>
      <c r="FT31" s="34">
        <v>62</v>
      </c>
      <c r="FU31" s="34">
        <v>124</v>
      </c>
      <c r="FV31" s="34">
        <v>57</v>
      </c>
      <c r="FW31" s="34">
        <v>243</v>
      </c>
      <c r="FX31" s="34">
        <v>566</v>
      </c>
      <c r="FY31" s="34">
        <v>87</v>
      </c>
      <c r="FZ31" s="34">
        <v>653</v>
      </c>
      <c r="GA31" s="34">
        <v>1849</v>
      </c>
      <c r="GC31" s="33" t="s">
        <v>67</v>
      </c>
      <c r="GD31" s="34">
        <v>57</v>
      </c>
      <c r="GE31" s="34">
        <v>128</v>
      </c>
      <c r="GF31" s="34">
        <v>43</v>
      </c>
      <c r="GG31" s="34">
        <v>228</v>
      </c>
      <c r="GH31" s="34">
        <v>486</v>
      </c>
      <c r="GI31" s="34">
        <v>95</v>
      </c>
      <c r="GJ31" s="34">
        <v>581</v>
      </c>
      <c r="GK31" s="34">
        <v>1555</v>
      </c>
      <c r="GM31" s="33" t="s">
        <v>67</v>
      </c>
      <c r="GN31" s="34">
        <v>64</v>
      </c>
      <c r="GO31" s="34">
        <v>162</v>
      </c>
      <c r="GP31" s="34">
        <v>60</v>
      </c>
      <c r="GQ31" s="34">
        <v>286</v>
      </c>
      <c r="GR31" s="34">
        <v>703</v>
      </c>
      <c r="GS31" s="34">
        <v>119</v>
      </c>
      <c r="GT31" s="34">
        <v>822</v>
      </c>
      <c r="GU31" s="34">
        <v>1987</v>
      </c>
      <c r="GV31" s="35"/>
      <c r="GW31" s="36" t="s">
        <v>67</v>
      </c>
      <c r="GX31" s="37">
        <v>68</v>
      </c>
      <c r="GY31" s="37">
        <v>134</v>
      </c>
      <c r="GZ31" s="37">
        <v>59</v>
      </c>
      <c r="HA31" s="37">
        <v>261</v>
      </c>
      <c r="HB31" s="37">
        <v>535</v>
      </c>
      <c r="HC31" s="37">
        <v>101</v>
      </c>
      <c r="HD31" s="37">
        <v>636</v>
      </c>
      <c r="HE31" s="37">
        <v>1973</v>
      </c>
      <c r="HF31" s="35"/>
      <c r="HG31" s="36" t="s">
        <v>67</v>
      </c>
      <c r="HH31" s="37">
        <v>51</v>
      </c>
      <c r="HI31" s="37">
        <v>133</v>
      </c>
      <c r="HJ31" s="37">
        <v>53</v>
      </c>
      <c r="HK31" s="37">
        <v>237</v>
      </c>
      <c r="HL31" s="37">
        <v>466</v>
      </c>
      <c r="HM31" s="37">
        <v>83</v>
      </c>
      <c r="HN31" s="37">
        <v>549</v>
      </c>
      <c r="HO31" s="37">
        <v>1555</v>
      </c>
      <c r="HQ31" s="36" t="s">
        <v>67</v>
      </c>
      <c r="HR31" s="37">
        <v>48</v>
      </c>
      <c r="HS31" s="37">
        <v>137</v>
      </c>
      <c r="HT31" s="37">
        <v>29</v>
      </c>
      <c r="HU31" s="37">
        <v>214</v>
      </c>
      <c r="HV31" s="37">
        <v>496</v>
      </c>
      <c r="HW31" s="37">
        <v>87</v>
      </c>
      <c r="HX31" s="37">
        <v>583</v>
      </c>
      <c r="HY31" s="37">
        <v>1397</v>
      </c>
      <c r="HZ31" s="38">
        <f t="shared" si="2"/>
        <v>-6.14035087719298</v>
      </c>
      <c r="IA31" s="39">
        <f t="shared" si="3"/>
        <v>-9.70464135021097</v>
      </c>
    </row>
    <row r="32" ht="13.5" spans="1:235">
      <c r="A32" s="27" t="s">
        <v>68</v>
      </c>
      <c r="B32" s="28">
        <v>49</v>
      </c>
      <c r="C32" s="28">
        <v>56</v>
      </c>
      <c r="D32" s="28">
        <v>9</v>
      </c>
      <c r="E32" s="28">
        <v>114</v>
      </c>
      <c r="F32" s="28">
        <v>320</v>
      </c>
      <c r="G32" s="28">
        <v>84</v>
      </c>
      <c r="H32" s="28">
        <v>404</v>
      </c>
      <c r="I32" s="28">
        <v>899</v>
      </c>
      <c r="J32" s="5"/>
      <c r="K32" s="27" t="s">
        <v>68</v>
      </c>
      <c r="L32" s="28">
        <v>32</v>
      </c>
      <c r="M32" s="28">
        <v>76</v>
      </c>
      <c r="N32" s="28">
        <v>7</v>
      </c>
      <c r="O32" s="28">
        <v>115</v>
      </c>
      <c r="P32" s="28">
        <v>290</v>
      </c>
      <c r="Q32" s="28">
        <v>43</v>
      </c>
      <c r="R32" s="28">
        <v>333</v>
      </c>
      <c r="S32" s="28">
        <v>752</v>
      </c>
      <c r="V32" s="27" t="s">
        <v>68</v>
      </c>
      <c r="W32" s="28">
        <v>32</v>
      </c>
      <c r="X32" s="28">
        <v>68</v>
      </c>
      <c r="Y32" s="28">
        <v>14</v>
      </c>
      <c r="Z32" s="28">
        <v>114</v>
      </c>
      <c r="AA32" s="28">
        <v>299</v>
      </c>
      <c r="AB32" s="28">
        <v>47</v>
      </c>
      <c r="AC32" s="28">
        <v>346</v>
      </c>
      <c r="AD32" s="28">
        <v>772</v>
      </c>
      <c r="AE32" s="29"/>
      <c r="AF32" s="29"/>
      <c r="AG32" s="30" t="s">
        <v>68</v>
      </c>
      <c r="AH32" s="28">
        <v>31</v>
      </c>
      <c r="AI32" s="28">
        <v>62</v>
      </c>
      <c r="AJ32" s="28">
        <v>3</v>
      </c>
      <c r="AK32" s="28">
        <v>96</v>
      </c>
      <c r="AL32" s="28">
        <v>251</v>
      </c>
      <c r="AM32" s="28">
        <v>51</v>
      </c>
      <c r="AN32" s="28">
        <v>302</v>
      </c>
      <c r="AO32" s="28">
        <v>580</v>
      </c>
      <c r="AR32" s="28" t="s">
        <v>68</v>
      </c>
      <c r="AS32" s="28">
        <v>39</v>
      </c>
      <c r="AT32" s="28">
        <v>78</v>
      </c>
      <c r="AU32" s="28">
        <v>17</v>
      </c>
      <c r="AV32" s="28">
        <v>134</v>
      </c>
      <c r="AW32" s="28">
        <v>247</v>
      </c>
      <c r="AX32" s="28">
        <v>62</v>
      </c>
      <c r="AY32" s="28">
        <v>309</v>
      </c>
      <c r="AZ32" s="28">
        <v>797</v>
      </c>
      <c r="BC32" s="28" t="s">
        <v>68</v>
      </c>
      <c r="BD32" s="28">
        <v>33</v>
      </c>
      <c r="BE32" s="28">
        <v>82</v>
      </c>
      <c r="BF32" s="28">
        <v>12</v>
      </c>
      <c r="BG32" s="28">
        <v>127</v>
      </c>
      <c r="BH32" s="28">
        <v>355</v>
      </c>
      <c r="BI32" s="28">
        <v>54</v>
      </c>
      <c r="BJ32" s="28">
        <v>409</v>
      </c>
      <c r="BK32" s="28">
        <v>1038</v>
      </c>
      <c r="BN32" s="28" t="s">
        <v>68</v>
      </c>
      <c r="BO32" s="28">
        <v>25</v>
      </c>
      <c r="BP32" s="28">
        <v>74</v>
      </c>
      <c r="BQ32" s="28">
        <v>15</v>
      </c>
      <c r="BR32" s="28">
        <v>114</v>
      </c>
      <c r="BS32" s="28">
        <v>244</v>
      </c>
      <c r="BT32" s="28">
        <v>35</v>
      </c>
      <c r="BU32" s="28">
        <v>279</v>
      </c>
      <c r="BV32" s="28">
        <v>529</v>
      </c>
      <c r="BY32" s="28" t="s">
        <v>68</v>
      </c>
      <c r="BZ32" s="28">
        <v>34</v>
      </c>
      <c r="CA32" s="28">
        <v>99</v>
      </c>
      <c r="CB32" s="28">
        <v>6</v>
      </c>
      <c r="CC32" s="28">
        <v>139</v>
      </c>
      <c r="CD32" s="28">
        <v>356</v>
      </c>
      <c r="CE32" s="28">
        <v>59</v>
      </c>
      <c r="CF32" s="28">
        <v>415</v>
      </c>
      <c r="CG32" s="28">
        <v>1034</v>
      </c>
      <c r="CJ32" s="28" t="s">
        <v>68</v>
      </c>
      <c r="CK32" s="28">
        <v>23</v>
      </c>
      <c r="CL32" s="28">
        <v>78</v>
      </c>
      <c r="CM32" s="28">
        <v>8</v>
      </c>
      <c r="CN32" s="28">
        <v>109</v>
      </c>
      <c r="CO32" s="28">
        <v>247</v>
      </c>
      <c r="CP32" s="28">
        <v>33</v>
      </c>
      <c r="CQ32" s="28">
        <v>280</v>
      </c>
      <c r="CR32" s="28">
        <v>593</v>
      </c>
      <c r="CU32" s="28" t="s">
        <v>68</v>
      </c>
      <c r="CV32" s="28">
        <v>23</v>
      </c>
      <c r="CW32" s="28">
        <v>71</v>
      </c>
      <c r="CX32" s="28">
        <v>5</v>
      </c>
      <c r="CY32" s="28">
        <v>99</v>
      </c>
      <c r="CZ32" s="28">
        <v>239</v>
      </c>
      <c r="DA32" s="28">
        <v>43</v>
      </c>
      <c r="DB32" s="28">
        <v>282</v>
      </c>
      <c r="DC32" s="28">
        <v>618</v>
      </c>
      <c r="DF32" s="28" t="s">
        <v>68</v>
      </c>
      <c r="DG32" s="28">
        <v>29</v>
      </c>
      <c r="DH32" s="28">
        <v>76</v>
      </c>
      <c r="DI32" s="28">
        <v>8</v>
      </c>
      <c r="DJ32" s="28">
        <v>113</v>
      </c>
      <c r="DK32" s="28">
        <v>278</v>
      </c>
      <c r="DL32" s="28">
        <v>39</v>
      </c>
      <c r="DM32" s="28">
        <v>317</v>
      </c>
      <c r="DN32" s="28">
        <v>668</v>
      </c>
      <c r="DQ32" s="28" t="s">
        <v>68</v>
      </c>
      <c r="DR32" s="28">
        <v>26</v>
      </c>
      <c r="DS32" s="28">
        <v>38</v>
      </c>
      <c r="DT32" s="28">
        <v>4</v>
      </c>
      <c r="DU32" s="28">
        <v>68</v>
      </c>
      <c r="DV32" s="28">
        <v>161</v>
      </c>
      <c r="DW32" s="28">
        <v>44</v>
      </c>
      <c r="DX32" s="28">
        <v>205</v>
      </c>
      <c r="DY32" s="28">
        <v>433</v>
      </c>
      <c r="EB32" s="27" t="s">
        <v>68</v>
      </c>
      <c r="EC32" s="27">
        <v>35</v>
      </c>
      <c r="ED32" s="27">
        <v>60</v>
      </c>
      <c r="EE32" s="27">
        <v>5</v>
      </c>
      <c r="EF32" s="27">
        <v>100</v>
      </c>
      <c r="EG32" s="27">
        <v>264</v>
      </c>
      <c r="EH32" s="27">
        <v>54</v>
      </c>
      <c r="EI32" s="27">
        <v>318</v>
      </c>
      <c r="EJ32" s="27">
        <v>704</v>
      </c>
      <c r="EM32" s="27" t="s">
        <v>68</v>
      </c>
      <c r="EN32" s="27">
        <v>20</v>
      </c>
      <c r="EO32" s="27">
        <v>58</v>
      </c>
      <c r="EP32" s="27">
        <v>6</v>
      </c>
      <c r="EQ32" s="27">
        <v>84</v>
      </c>
      <c r="ER32" s="27">
        <v>245</v>
      </c>
      <c r="ES32" s="27">
        <v>35</v>
      </c>
      <c r="ET32" s="27">
        <v>280</v>
      </c>
      <c r="EU32" s="27">
        <v>537</v>
      </c>
      <c r="EX32" s="27" t="s">
        <v>68</v>
      </c>
      <c r="EY32" s="27">
        <v>35</v>
      </c>
      <c r="EZ32" s="27">
        <v>52</v>
      </c>
      <c r="FA32" s="27">
        <v>7</v>
      </c>
      <c r="FB32" s="27">
        <v>94</v>
      </c>
      <c r="FC32" s="27">
        <v>226</v>
      </c>
      <c r="FD32" s="27">
        <v>50</v>
      </c>
      <c r="FE32" s="27">
        <v>276</v>
      </c>
      <c r="FF32" s="27">
        <v>591</v>
      </c>
      <c r="FI32" s="31" t="s">
        <v>68</v>
      </c>
      <c r="FJ32" s="32">
        <v>19</v>
      </c>
      <c r="FK32" s="32">
        <v>38</v>
      </c>
      <c r="FL32" s="32">
        <v>7</v>
      </c>
      <c r="FM32" s="32">
        <v>64</v>
      </c>
      <c r="FN32" s="32">
        <v>122</v>
      </c>
      <c r="FO32" s="32">
        <v>41</v>
      </c>
      <c r="FP32" s="32">
        <v>163</v>
      </c>
      <c r="FQ32" s="32">
        <v>324</v>
      </c>
      <c r="FS32" s="33" t="s">
        <v>68</v>
      </c>
      <c r="FT32" s="34">
        <v>21</v>
      </c>
      <c r="FU32" s="34">
        <v>55</v>
      </c>
      <c r="FV32" s="34">
        <v>11</v>
      </c>
      <c r="FW32" s="34">
        <v>87</v>
      </c>
      <c r="FX32" s="34">
        <v>185</v>
      </c>
      <c r="FY32" s="34">
        <v>44</v>
      </c>
      <c r="FZ32" s="34">
        <v>229</v>
      </c>
      <c r="GA32" s="34">
        <v>506</v>
      </c>
      <c r="GC32" s="33" t="s">
        <v>68</v>
      </c>
      <c r="GD32" s="34">
        <v>18</v>
      </c>
      <c r="GE32" s="34">
        <v>79</v>
      </c>
      <c r="GF32" s="34">
        <v>3</v>
      </c>
      <c r="GG32" s="34">
        <v>100</v>
      </c>
      <c r="GH32" s="34">
        <v>240</v>
      </c>
      <c r="GI32" s="34">
        <v>52</v>
      </c>
      <c r="GJ32" s="34">
        <v>292</v>
      </c>
      <c r="GK32" s="34">
        <v>603</v>
      </c>
      <c r="GM32" s="33" t="s">
        <v>68</v>
      </c>
      <c r="GN32" s="34">
        <v>29</v>
      </c>
      <c r="GO32" s="34">
        <v>68</v>
      </c>
      <c r="GP32" s="34">
        <v>9</v>
      </c>
      <c r="GQ32" s="34">
        <v>106</v>
      </c>
      <c r="GR32" s="34">
        <v>256</v>
      </c>
      <c r="GS32" s="34">
        <v>37</v>
      </c>
      <c r="GT32" s="34">
        <v>293</v>
      </c>
      <c r="GU32" s="34">
        <v>680</v>
      </c>
      <c r="GV32" s="35"/>
      <c r="GW32" s="36" t="s">
        <v>68</v>
      </c>
      <c r="GX32" s="37">
        <v>20</v>
      </c>
      <c r="GY32" s="37">
        <v>62</v>
      </c>
      <c r="GZ32" s="37">
        <v>2</v>
      </c>
      <c r="HA32" s="37">
        <v>84</v>
      </c>
      <c r="HB32" s="37">
        <v>267</v>
      </c>
      <c r="HC32" s="37">
        <v>42</v>
      </c>
      <c r="HD32" s="37">
        <v>309</v>
      </c>
      <c r="HE32" s="37">
        <v>588</v>
      </c>
      <c r="HF32" s="35"/>
      <c r="HG32" s="36" t="s">
        <v>68</v>
      </c>
      <c r="HH32" s="37">
        <v>19</v>
      </c>
      <c r="HI32" s="37">
        <v>67</v>
      </c>
      <c r="HJ32" s="37">
        <v>6</v>
      </c>
      <c r="HK32" s="37">
        <v>92</v>
      </c>
      <c r="HL32" s="37">
        <v>300</v>
      </c>
      <c r="HM32" s="37">
        <v>45</v>
      </c>
      <c r="HN32" s="37">
        <v>345</v>
      </c>
      <c r="HO32" s="37">
        <v>654</v>
      </c>
      <c r="HQ32" s="36" t="s">
        <v>68</v>
      </c>
      <c r="HR32" s="37">
        <v>21</v>
      </c>
      <c r="HS32" s="37">
        <v>50</v>
      </c>
      <c r="HT32" s="37">
        <v>7</v>
      </c>
      <c r="HU32" s="37">
        <v>78</v>
      </c>
      <c r="HV32" s="37">
        <v>228</v>
      </c>
      <c r="HW32" s="37">
        <v>30</v>
      </c>
      <c r="HX32" s="37">
        <v>258</v>
      </c>
      <c r="HY32" s="37">
        <v>678</v>
      </c>
      <c r="HZ32" s="38">
        <f t="shared" si="2"/>
        <v>-22</v>
      </c>
      <c r="IA32" s="39">
        <f t="shared" si="3"/>
        <v>-15.2173913043478</v>
      </c>
    </row>
    <row r="33" ht="13.5" spans="1:235">
      <c r="A33" s="27" t="s">
        <v>69</v>
      </c>
      <c r="B33" s="28">
        <v>34</v>
      </c>
      <c r="C33" s="28">
        <v>65</v>
      </c>
      <c r="D33" s="28">
        <v>10</v>
      </c>
      <c r="E33" s="28">
        <v>109</v>
      </c>
      <c r="F33" s="28">
        <v>292</v>
      </c>
      <c r="G33" s="28">
        <v>52</v>
      </c>
      <c r="H33" s="28">
        <v>344</v>
      </c>
      <c r="I33" s="28">
        <v>711</v>
      </c>
      <c r="J33" s="5"/>
      <c r="K33" s="27" t="s">
        <v>69</v>
      </c>
      <c r="L33" s="28">
        <v>22</v>
      </c>
      <c r="M33" s="28">
        <v>72</v>
      </c>
      <c r="N33" s="28">
        <v>11</v>
      </c>
      <c r="O33" s="28">
        <v>105</v>
      </c>
      <c r="P33" s="28">
        <v>317</v>
      </c>
      <c r="Q33" s="28">
        <v>43</v>
      </c>
      <c r="R33" s="28">
        <v>360</v>
      </c>
      <c r="S33" s="28">
        <v>749</v>
      </c>
      <c r="V33" s="27" t="s">
        <v>69</v>
      </c>
      <c r="W33" s="28">
        <v>24</v>
      </c>
      <c r="X33" s="28">
        <v>55</v>
      </c>
      <c r="Y33" s="28">
        <v>8</v>
      </c>
      <c r="Z33" s="28">
        <v>87</v>
      </c>
      <c r="AA33" s="28">
        <v>250</v>
      </c>
      <c r="AB33" s="28">
        <v>52</v>
      </c>
      <c r="AC33" s="28">
        <v>302</v>
      </c>
      <c r="AD33" s="28">
        <v>615</v>
      </c>
      <c r="AE33" s="29"/>
      <c r="AF33" s="29"/>
      <c r="AG33" s="30" t="s">
        <v>69</v>
      </c>
      <c r="AH33" s="28">
        <v>35</v>
      </c>
      <c r="AI33" s="28">
        <v>57</v>
      </c>
      <c r="AJ33" s="28">
        <v>13</v>
      </c>
      <c r="AK33" s="28">
        <v>105</v>
      </c>
      <c r="AL33" s="28">
        <v>324</v>
      </c>
      <c r="AM33" s="28">
        <v>82</v>
      </c>
      <c r="AN33" s="28">
        <v>406</v>
      </c>
      <c r="AO33" s="28">
        <v>866</v>
      </c>
      <c r="AR33" s="28" t="s">
        <v>69</v>
      </c>
      <c r="AS33" s="28">
        <v>27</v>
      </c>
      <c r="AT33" s="28">
        <v>64</v>
      </c>
      <c r="AU33" s="28">
        <v>16</v>
      </c>
      <c r="AV33" s="28">
        <v>107</v>
      </c>
      <c r="AW33" s="28">
        <v>302</v>
      </c>
      <c r="AX33" s="28">
        <v>63</v>
      </c>
      <c r="AY33" s="28">
        <v>365</v>
      </c>
      <c r="AZ33" s="28">
        <v>813</v>
      </c>
      <c r="BC33" s="28" t="s">
        <v>69</v>
      </c>
      <c r="BD33" s="28">
        <v>23</v>
      </c>
      <c r="BE33" s="28">
        <v>67</v>
      </c>
      <c r="BF33" s="28">
        <v>12</v>
      </c>
      <c r="BG33" s="28">
        <v>102</v>
      </c>
      <c r="BH33" s="28">
        <v>376</v>
      </c>
      <c r="BI33" s="28">
        <v>29</v>
      </c>
      <c r="BJ33" s="28">
        <v>405</v>
      </c>
      <c r="BK33" s="28">
        <v>883</v>
      </c>
      <c r="BN33" s="28" t="s">
        <v>69</v>
      </c>
      <c r="BO33" s="28">
        <v>15</v>
      </c>
      <c r="BP33" s="28">
        <v>56</v>
      </c>
      <c r="BQ33" s="28">
        <v>7</v>
      </c>
      <c r="BR33" s="28">
        <v>78</v>
      </c>
      <c r="BS33" s="28">
        <v>245</v>
      </c>
      <c r="BT33" s="28">
        <v>20</v>
      </c>
      <c r="BU33" s="28">
        <v>265</v>
      </c>
      <c r="BV33" s="28">
        <v>588</v>
      </c>
      <c r="BY33" s="28" t="s">
        <v>69</v>
      </c>
      <c r="BZ33" s="28">
        <v>10</v>
      </c>
      <c r="CA33" s="28">
        <v>80</v>
      </c>
      <c r="CB33" s="28">
        <v>5</v>
      </c>
      <c r="CC33" s="28">
        <v>95</v>
      </c>
      <c r="CD33" s="28">
        <v>327</v>
      </c>
      <c r="CE33" s="28">
        <v>30</v>
      </c>
      <c r="CF33" s="28">
        <v>357</v>
      </c>
      <c r="CG33" s="28">
        <v>823</v>
      </c>
      <c r="CJ33" s="28" t="s">
        <v>69</v>
      </c>
      <c r="CK33" s="28">
        <v>19</v>
      </c>
      <c r="CL33" s="28">
        <v>73</v>
      </c>
      <c r="CM33" s="28">
        <v>9</v>
      </c>
      <c r="CN33" s="28">
        <v>101</v>
      </c>
      <c r="CO33" s="28">
        <v>319</v>
      </c>
      <c r="CP33" s="28">
        <v>39</v>
      </c>
      <c r="CQ33" s="28">
        <v>358</v>
      </c>
      <c r="CR33" s="28">
        <v>795</v>
      </c>
      <c r="CU33" s="28" t="s">
        <v>69</v>
      </c>
      <c r="CV33" s="28">
        <v>10</v>
      </c>
      <c r="CW33" s="28">
        <v>54</v>
      </c>
      <c r="CX33" s="28">
        <v>5</v>
      </c>
      <c r="CY33" s="28">
        <v>69</v>
      </c>
      <c r="CZ33" s="28">
        <v>255</v>
      </c>
      <c r="DA33" s="28">
        <v>13</v>
      </c>
      <c r="DB33" s="28">
        <v>268</v>
      </c>
      <c r="DC33" s="28">
        <v>559</v>
      </c>
      <c r="DF33" s="28" t="s">
        <v>69</v>
      </c>
      <c r="DG33" s="28">
        <v>18</v>
      </c>
      <c r="DH33" s="28">
        <v>58</v>
      </c>
      <c r="DI33" s="28">
        <v>13</v>
      </c>
      <c r="DJ33" s="28">
        <v>89</v>
      </c>
      <c r="DK33" s="28">
        <v>230</v>
      </c>
      <c r="DL33" s="28">
        <v>54</v>
      </c>
      <c r="DM33" s="28">
        <v>284</v>
      </c>
      <c r="DN33" s="28">
        <v>639</v>
      </c>
      <c r="DQ33" s="28" t="s">
        <v>69</v>
      </c>
      <c r="DR33" s="28">
        <v>20</v>
      </c>
      <c r="DS33" s="28">
        <v>36</v>
      </c>
      <c r="DT33" s="28">
        <v>11</v>
      </c>
      <c r="DU33" s="28">
        <v>67</v>
      </c>
      <c r="DV33" s="28">
        <v>239</v>
      </c>
      <c r="DW33" s="28">
        <v>41</v>
      </c>
      <c r="DX33" s="28">
        <v>280</v>
      </c>
      <c r="DY33" s="28">
        <v>571</v>
      </c>
      <c r="EB33" s="27" t="s">
        <v>69</v>
      </c>
      <c r="EC33" s="27">
        <v>26</v>
      </c>
      <c r="ED33" s="27">
        <v>54</v>
      </c>
      <c r="EE33" s="27">
        <v>16</v>
      </c>
      <c r="EF33" s="27">
        <v>96</v>
      </c>
      <c r="EG33" s="27">
        <v>287</v>
      </c>
      <c r="EH33" s="27">
        <v>47</v>
      </c>
      <c r="EI33" s="27">
        <v>334</v>
      </c>
      <c r="EJ33" s="27">
        <v>712</v>
      </c>
      <c r="EM33" s="27" t="s">
        <v>69</v>
      </c>
      <c r="EN33" s="27">
        <v>29</v>
      </c>
      <c r="EO33" s="27">
        <v>61</v>
      </c>
      <c r="EP33" s="27">
        <v>10</v>
      </c>
      <c r="EQ33" s="27">
        <v>100</v>
      </c>
      <c r="ER33" s="27">
        <v>376</v>
      </c>
      <c r="ES33" s="27">
        <v>96</v>
      </c>
      <c r="ET33" s="27">
        <v>472</v>
      </c>
      <c r="EU33" s="27">
        <v>863</v>
      </c>
      <c r="EX33" s="27" t="s">
        <v>69</v>
      </c>
      <c r="EY33" s="27">
        <v>26</v>
      </c>
      <c r="EZ33" s="27">
        <v>55</v>
      </c>
      <c r="FA33" s="27">
        <v>6</v>
      </c>
      <c r="FB33" s="27">
        <v>87</v>
      </c>
      <c r="FC33" s="27">
        <v>291</v>
      </c>
      <c r="FD33" s="27">
        <v>37</v>
      </c>
      <c r="FE33" s="27">
        <v>328</v>
      </c>
      <c r="FF33" s="27">
        <v>700</v>
      </c>
      <c r="FI33" s="31" t="s">
        <v>69</v>
      </c>
      <c r="FJ33" s="32">
        <v>22</v>
      </c>
      <c r="FK33" s="32">
        <v>41</v>
      </c>
      <c r="FL33" s="32">
        <v>4</v>
      </c>
      <c r="FM33" s="32">
        <v>67</v>
      </c>
      <c r="FN33" s="32">
        <v>263</v>
      </c>
      <c r="FO33" s="32">
        <v>44</v>
      </c>
      <c r="FP33" s="32">
        <v>307</v>
      </c>
      <c r="FQ33" s="32">
        <v>626</v>
      </c>
      <c r="FS33" s="33" t="s">
        <v>69</v>
      </c>
      <c r="FT33" s="34">
        <v>15</v>
      </c>
      <c r="FU33" s="34">
        <v>45</v>
      </c>
      <c r="FV33" s="34">
        <v>11</v>
      </c>
      <c r="FW33" s="34">
        <v>71</v>
      </c>
      <c r="FX33" s="34">
        <v>250</v>
      </c>
      <c r="FY33" s="34">
        <v>22</v>
      </c>
      <c r="FZ33" s="34">
        <v>272</v>
      </c>
      <c r="GA33" s="34">
        <v>612</v>
      </c>
      <c r="GC33" s="33" t="s">
        <v>69</v>
      </c>
      <c r="GD33" s="34">
        <v>20</v>
      </c>
      <c r="GE33" s="34">
        <v>51</v>
      </c>
      <c r="GF33" s="34">
        <v>2</v>
      </c>
      <c r="GG33" s="34">
        <v>73</v>
      </c>
      <c r="GH33" s="34">
        <v>194</v>
      </c>
      <c r="GI33" s="34">
        <v>32</v>
      </c>
      <c r="GJ33" s="34">
        <v>226</v>
      </c>
      <c r="GK33" s="34">
        <v>682</v>
      </c>
      <c r="GM33" s="33" t="s">
        <v>69</v>
      </c>
      <c r="GN33" s="34">
        <v>12</v>
      </c>
      <c r="GO33" s="34">
        <v>40</v>
      </c>
      <c r="GP33" s="34">
        <v>1</v>
      </c>
      <c r="GQ33" s="34">
        <v>53</v>
      </c>
      <c r="GR33" s="34">
        <v>212</v>
      </c>
      <c r="GS33" s="34">
        <v>24</v>
      </c>
      <c r="GT33" s="34">
        <v>236</v>
      </c>
      <c r="GU33" s="34">
        <v>495</v>
      </c>
      <c r="GV33" s="35"/>
      <c r="GW33" s="36" t="s">
        <v>69</v>
      </c>
      <c r="GX33" s="37">
        <v>12</v>
      </c>
      <c r="GY33" s="37">
        <v>60</v>
      </c>
      <c r="GZ33" s="37">
        <v>8</v>
      </c>
      <c r="HA33" s="37">
        <v>80</v>
      </c>
      <c r="HB33" s="37">
        <v>289</v>
      </c>
      <c r="HC33" s="37">
        <v>16</v>
      </c>
      <c r="HD33" s="37">
        <v>305</v>
      </c>
      <c r="HE33" s="37">
        <v>723</v>
      </c>
      <c r="HF33" s="35"/>
      <c r="HG33" s="36" t="s">
        <v>69</v>
      </c>
      <c r="HH33" s="37">
        <v>22</v>
      </c>
      <c r="HI33" s="37">
        <v>75</v>
      </c>
      <c r="HJ33" s="37">
        <v>5</v>
      </c>
      <c r="HK33" s="37">
        <v>102</v>
      </c>
      <c r="HL33" s="37">
        <v>310</v>
      </c>
      <c r="HM33" s="37">
        <v>35</v>
      </c>
      <c r="HN33" s="37">
        <v>345</v>
      </c>
      <c r="HO33" s="37">
        <v>776</v>
      </c>
      <c r="HQ33" s="36" t="s">
        <v>69</v>
      </c>
      <c r="HR33" s="37">
        <v>22</v>
      </c>
      <c r="HS33" s="37">
        <v>51</v>
      </c>
      <c r="HT33" s="37">
        <v>10</v>
      </c>
      <c r="HU33" s="37">
        <v>83</v>
      </c>
      <c r="HV33" s="37">
        <v>237</v>
      </c>
      <c r="HW33" s="37">
        <v>32</v>
      </c>
      <c r="HX33" s="37">
        <v>269</v>
      </c>
      <c r="HY33" s="37">
        <v>766</v>
      </c>
      <c r="HZ33" s="38">
        <f t="shared" si="2"/>
        <v>13.6986301369863</v>
      </c>
      <c r="IA33" s="39">
        <f t="shared" si="3"/>
        <v>-18.6274509803922</v>
      </c>
    </row>
    <row r="34" ht="13.5" spans="1:235">
      <c r="A34" s="27" t="s">
        <v>70</v>
      </c>
      <c r="B34" s="28">
        <v>41</v>
      </c>
      <c r="C34" s="28">
        <v>89</v>
      </c>
      <c r="D34" s="28">
        <v>25</v>
      </c>
      <c r="E34" s="28">
        <v>155</v>
      </c>
      <c r="F34" s="28">
        <v>385</v>
      </c>
      <c r="G34" s="28">
        <v>68</v>
      </c>
      <c r="H34" s="28">
        <v>453</v>
      </c>
      <c r="I34" s="28">
        <v>1120</v>
      </c>
      <c r="J34" s="5"/>
      <c r="K34" s="27" t="s">
        <v>70</v>
      </c>
      <c r="L34" s="28">
        <v>56</v>
      </c>
      <c r="M34" s="28">
        <v>107</v>
      </c>
      <c r="N34" s="28">
        <v>13</v>
      </c>
      <c r="O34" s="28">
        <v>176</v>
      </c>
      <c r="P34" s="28">
        <v>399</v>
      </c>
      <c r="Q34" s="28">
        <v>103</v>
      </c>
      <c r="R34" s="28">
        <v>502</v>
      </c>
      <c r="S34" s="28">
        <v>1169</v>
      </c>
      <c r="V34" s="27" t="s">
        <v>70</v>
      </c>
      <c r="W34" s="28">
        <v>46</v>
      </c>
      <c r="X34" s="28">
        <v>96</v>
      </c>
      <c r="Y34" s="28">
        <v>10</v>
      </c>
      <c r="Z34" s="28">
        <v>152</v>
      </c>
      <c r="AA34" s="28">
        <v>400</v>
      </c>
      <c r="AB34" s="28">
        <v>85</v>
      </c>
      <c r="AC34" s="28">
        <v>485</v>
      </c>
      <c r="AD34" s="28">
        <v>1009</v>
      </c>
      <c r="AE34" s="29"/>
      <c r="AF34" s="29"/>
      <c r="AG34" s="30" t="s">
        <v>70</v>
      </c>
      <c r="AH34" s="28">
        <v>34</v>
      </c>
      <c r="AI34" s="28">
        <v>93</v>
      </c>
      <c r="AJ34" s="28">
        <v>10</v>
      </c>
      <c r="AK34" s="28">
        <v>137</v>
      </c>
      <c r="AL34" s="28">
        <v>344</v>
      </c>
      <c r="AM34" s="28">
        <v>58</v>
      </c>
      <c r="AN34" s="28">
        <v>402</v>
      </c>
      <c r="AO34" s="28">
        <v>888</v>
      </c>
      <c r="AR34" s="28" t="s">
        <v>70</v>
      </c>
      <c r="AS34" s="28">
        <v>53</v>
      </c>
      <c r="AT34" s="28">
        <v>98</v>
      </c>
      <c r="AU34" s="28">
        <v>12</v>
      </c>
      <c r="AV34" s="28">
        <v>163</v>
      </c>
      <c r="AW34" s="28">
        <v>494</v>
      </c>
      <c r="AX34" s="28">
        <v>93</v>
      </c>
      <c r="AY34" s="28">
        <v>587</v>
      </c>
      <c r="AZ34" s="28">
        <v>1213</v>
      </c>
      <c r="BC34" s="28" t="s">
        <v>70</v>
      </c>
      <c r="BD34" s="28">
        <v>46</v>
      </c>
      <c r="BE34" s="28">
        <v>113</v>
      </c>
      <c r="BF34" s="28">
        <v>14</v>
      </c>
      <c r="BG34" s="28">
        <v>173</v>
      </c>
      <c r="BH34" s="28">
        <v>540</v>
      </c>
      <c r="BI34" s="28">
        <v>73</v>
      </c>
      <c r="BJ34" s="28">
        <v>613</v>
      </c>
      <c r="BK34" s="28">
        <v>1337</v>
      </c>
      <c r="BN34" s="28" t="s">
        <v>70</v>
      </c>
      <c r="BO34" s="28">
        <v>51</v>
      </c>
      <c r="BP34" s="28">
        <v>107</v>
      </c>
      <c r="BQ34" s="28">
        <v>13</v>
      </c>
      <c r="BR34" s="28">
        <v>171</v>
      </c>
      <c r="BS34" s="28">
        <v>378</v>
      </c>
      <c r="BT34" s="28">
        <v>64</v>
      </c>
      <c r="BU34" s="28">
        <v>442</v>
      </c>
      <c r="BV34" s="28">
        <v>1084</v>
      </c>
      <c r="BY34" s="28" t="s">
        <v>70</v>
      </c>
      <c r="BZ34" s="28">
        <v>45</v>
      </c>
      <c r="CA34" s="28">
        <v>115</v>
      </c>
      <c r="CB34" s="28">
        <v>6</v>
      </c>
      <c r="CC34" s="28">
        <v>166</v>
      </c>
      <c r="CD34" s="28">
        <v>514</v>
      </c>
      <c r="CE34" s="28">
        <v>84</v>
      </c>
      <c r="CF34" s="28">
        <v>598</v>
      </c>
      <c r="CG34" s="28">
        <v>1243</v>
      </c>
      <c r="CJ34" s="28" t="s">
        <v>70</v>
      </c>
      <c r="CK34" s="28">
        <v>53</v>
      </c>
      <c r="CL34" s="28">
        <v>108</v>
      </c>
      <c r="CM34" s="28">
        <v>4</v>
      </c>
      <c r="CN34" s="28">
        <v>165</v>
      </c>
      <c r="CO34" s="28">
        <v>423</v>
      </c>
      <c r="CP34" s="28">
        <v>84</v>
      </c>
      <c r="CQ34" s="28">
        <v>507</v>
      </c>
      <c r="CR34" s="28">
        <v>984</v>
      </c>
      <c r="CU34" s="28" t="s">
        <v>70</v>
      </c>
      <c r="CV34" s="28">
        <v>32</v>
      </c>
      <c r="CW34" s="28">
        <v>69</v>
      </c>
      <c r="CX34" s="28">
        <v>5</v>
      </c>
      <c r="CY34" s="28">
        <v>106</v>
      </c>
      <c r="CZ34" s="28">
        <v>247</v>
      </c>
      <c r="DA34" s="28">
        <v>53</v>
      </c>
      <c r="DB34" s="28">
        <v>300</v>
      </c>
      <c r="DC34" s="28">
        <v>591</v>
      </c>
      <c r="DF34" s="28" t="s">
        <v>70</v>
      </c>
      <c r="DG34" s="28">
        <v>55</v>
      </c>
      <c r="DH34" s="28">
        <v>83</v>
      </c>
      <c r="DI34" s="28">
        <v>6</v>
      </c>
      <c r="DJ34" s="28">
        <v>144</v>
      </c>
      <c r="DK34" s="28">
        <v>370</v>
      </c>
      <c r="DL34" s="28">
        <v>94</v>
      </c>
      <c r="DM34" s="28">
        <v>464</v>
      </c>
      <c r="DN34" s="28">
        <v>779</v>
      </c>
      <c r="DQ34" s="28" t="s">
        <v>70</v>
      </c>
      <c r="DR34" s="28">
        <v>36</v>
      </c>
      <c r="DS34" s="28">
        <v>74</v>
      </c>
      <c r="DT34" s="28">
        <v>8</v>
      </c>
      <c r="DU34" s="28">
        <v>118</v>
      </c>
      <c r="DV34" s="28">
        <v>332</v>
      </c>
      <c r="DW34" s="28">
        <v>45</v>
      </c>
      <c r="DX34" s="28">
        <v>377</v>
      </c>
      <c r="DY34" s="28">
        <v>737</v>
      </c>
      <c r="EB34" s="27" t="s">
        <v>70</v>
      </c>
      <c r="EC34" s="27">
        <v>38</v>
      </c>
      <c r="ED34" s="27">
        <v>82</v>
      </c>
      <c r="EE34" s="27">
        <v>7</v>
      </c>
      <c r="EF34" s="27">
        <v>127</v>
      </c>
      <c r="EG34" s="27">
        <v>372</v>
      </c>
      <c r="EH34" s="27">
        <v>78</v>
      </c>
      <c r="EI34" s="27">
        <v>450</v>
      </c>
      <c r="EJ34" s="27">
        <v>828</v>
      </c>
      <c r="EM34" s="27" t="s">
        <v>70</v>
      </c>
      <c r="EN34" s="27">
        <v>40</v>
      </c>
      <c r="EO34" s="27">
        <v>77</v>
      </c>
      <c r="EP34" s="27">
        <v>14</v>
      </c>
      <c r="EQ34" s="27">
        <v>131</v>
      </c>
      <c r="ER34" s="27">
        <v>298</v>
      </c>
      <c r="ES34" s="27">
        <v>68</v>
      </c>
      <c r="ET34" s="27">
        <v>366</v>
      </c>
      <c r="EU34" s="27">
        <v>967</v>
      </c>
      <c r="EX34" s="27" t="s">
        <v>70</v>
      </c>
      <c r="EY34" s="27">
        <v>41</v>
      </c>
      <c r="EZ34" s="27">
        <v>83</v>
      </c>
      <c r="FA34" s="27">
        <v>9</v>
      </c>
      <c r="FB34" s="27">
        <v>133</v>
      </c>
      <c r="FC34" s="27">
        <v>421</v>
      </c>
      <c r="FD34" s="27">
        <v>103</v>
      </c>
      <c r="FE34" s="27">
        <v>524</v>
      </c>
      <c r="FF34" s="27">
        <v>1056</v>
      </c>
      <c r="FI34" s="31" t="s">
        <v>70</v>
      </c>
      <c r="FJ34" s="32">
        <v>36</v>
      </c>
      <c r="FK34" s="32">
        <v>86</v>
      </c>
      <c r="FL34" s="32">
        <v>7</v>
      </c>
      <c r="FM34" s="32">
        <v>129</v>
      </c>
      <c r="FN34" s="32">
        <v>368</v>
      </c>
      <c r="FO34" s="32">
        <v>67</v>
      </c>
      <c r="FP34" s="32">
        <v>435</v>
      </c>
      <c r="FQ34" s="32">
        <v>792</v>
      </c>
      <c r="FS34" s="33" t="s">
        <v>70</v>
      </c>
      <c r="FT34" s="34">
        <v>53</v>
      </c>
      <c r="FU34" s="34">
        <v>92</v>
      </c>
      <c r="FV34" s="34">
        <v>16</v>
      </c>
      <c r="FW34" s="34">
        <v>161</v>
      </c>
      <c r="FX34" s="34">
        <v>401</v>
      </c>
      <c r="FY34" s="34">
        <v>90</v>
      </c>
      <c r="FZ34" s="34">
        <v>491</v>
      </c>
      <c r="GA34" s="34">
        <v>1097</v>
      </c>
      <c r="GC34" s="33" t="s">
        <v>70</v>
      </c>
      <c r="GD34" s="34">
        <v>46</v>
      </c>
      <c r="GE34" s="34">
        <v>91</v>
      </c>
      <c r="GF34" s="34">
        <v>14</v>
      </c>
      <c r="GG34" s="34">
        <v>151</v>
      </c>
      <c r="GH34" s="34">
        <v>412</v>
      </c>
      <c r="GI34" s="34">
        <v>78</v>
      </c>
      <c r="GJ34" s="34">
        <v>490</v>
      </c>
      <c r="GK34" s="34">
        <v>1026</v>
      </c>
      <c r="GM34" s="33" t="s">
        <v>70</v>
      </c>
      <c r="GN34" s="34">
        <v>44</v>
      </c>
      <c r="GO34" s="34">
        <v>100</v>
      </c>
      <c r="GP34" s="34">
        <v>11</v>
      </c>
      <c r="GQ34" s="34">
        <v>155</v>
      </c>
      <c r="GR34" s="34">
        <v>468</v>
      </c>
      <c r="GS34" s="34">
        <v>69</v>
      </c>
      <c r="GT34" s="34">
        <v>537</v>
      </c>
      <c r="GU34" s="34">
        <v>1133</v>
      </c>
      <c r="GV34" s="35"/>
      <c r="GW34" s="36" t="s">
        <v>70</v>
      </c>
      <c r="GX34" s="37">
        <v>41</v>
      </c>
      <c r="GY34" s="37">
        <v>90</v>
      </c>
      <c r="GZ34" s="37">
        <v>18</v>
      </c>
      <c r="HA34" s="37">
        <v>149</v>
      </c>
      <c r="HB34" s="37">
        <v>386</v>
      </c>
      <c r="HC34" s="37">
        <v>49</v>
      </c>
      <c r="HD34" s="37">
        <v>435</v>
      </c>
      <c r="HE34" s="37">
        <v>950</v>
      </c>
      <c r="HF34" s="35"/>
      <c r="HG34" s="36" t="s">
        <v>70</v>
      </c>
      <c r="HH34" s="37">
        <v>44</v>
      </c>
      <c r="HI34" s="37">
        <v>95</v>
      </c>
      <c r="HJ34" s="37">
        <v>35</v>
      </c>
      <c r="HK34" s="37">
        <v>174</v>
      </c>
      <c r="HL34" s="37">
        <v>388</v>
      </c>
      <c r="HM34" s="37">
        <v>71</v>
      </c>
      <c r="HN34" s="37">
        <v>459</v>
      </c>
      <c r="HO34" s="37">
        <v>1141</v>
      </c>
      <c r="HQ34" s="36" t="s">
        <v>70</v>
      </c>
      <c r="HR34" s="37">
        <v>35</v>
      </c>
      <c r="HS34" s="37">
        <v>118</v>
      </c>
      <c r="HT34" s="37">
        <v>19</v>
      </c>
      <c r="HU34" s="37">
        <v>172</v>
      </c>
      <c r="HV34" s="37">
        <v>455</v>
      </c>
      <c r="HW34" s="37">
        <v>48</v>
      </c>
      <c r="HX34" s="37">
        <v>503</v>
      </c>
      <c r="HY34" s="37">
        <v>1234</v>
      </c>
      <c r="HZ34" s="38">
        <f t="shared" si="2"/>
        <v>13.9072847682119</v>
      </c>
      <c r="IA34" s="39">
        <f t="shared" si="3"/>
        <v>-1.14942528735632</v>
      </c>
    </row>
    <row r="35" ht="13.5" spans="1:235">
      <c r="A35" s="27" t="s">
        <v>71</v>
      </c>
      <c r="B35" s="28">
        <v>8</v>
      </c>
      <c r="C35" s="28">
        <v>20</v>
      </c>
      <c r="D35" s="28">
        <v>17</v>
      </c>
      <c r="E35" s="28">
        <v>45</v>
      </c>
      <c r="F35" s="28">
        <v>123</v>
      </c>
      <c r="G35" s="28">
        <v>17</v>
      </c>
      <c r="H35" s="28">
        <v>140</v>
      </c>
      <c r="I35" s="28">
        <v>255</v>
      </c>
      <c r="J35" s="5"/>
      <c r="K35" s="27" t="s">
        <v>71</v>
      </c>
      <c r="L35" s="28">
        <v>10</v>
      </c>
      <c r="M35" s="28">
        <v>25</v>
      </c>
      <c r="N35" s="28">
        <v>13</v>
      </c>
      <c r="O35" s="28">
        <v>48</v>
      </c>
      <c r="P35" s="28">
        <v>130</v>
      </c>
      <c r="Q35" s="28">
        <v>15</v>
      </c>
      <c r="R35" s="28">
        <v>145</v>
      </c>
      <c r="S35" s="28">
        <v>251</v>
      </c>
      <c r="V35" s="27" t="s">
        <v>71</v>
      </c>
      <c r="W35" s="28">
        <v>13</v>
      </c>
      <c r="X35" s="28">
        <v>68</v>
      </c>
      <c r="Y35" s="28">
        <v>18</v>
      </c>
      <c r="Z35" s="28">
        <v>99</v>
      </c>
      <c r="AA35" s="28">
        <v>283</v>
      </c>
      <c r="AB35" s="28">
        <v>23</v>
      </c>
      <c r="AC35" s="28">
        <v>306</v>
      </c>
      <c r="AD35" s="28">
        <v>579</v>
      </c>
      <c r="AE35" s="29"/>
      <c r="AF35" s="29"/>
      <c r="AG35" s="30" t="s">
        <v>71</v>
      </c>
      <c r="AH35" s="28">
        <v>13</v>
      </c>
      <c r="AI35" s="28">
        <v>56</v>
      </c>
      <c r="AJ35" s="28">
        <v>8</v>
      </c>
      <c r="AK35" s="28">
        <v>77</v>
      </c>
      <c r="AL35" s="28">
        <v>249</v>
      </c>
      <c r="AM35" s="28">
        <v>25</v>
      </c>
      <c r="AN35" s="28">
        <v>274</v>
      </c>
      <c r="AO35" s="28">
        <v>417</v>
      </c>
      <c r="AR35" s="28" t="s">
        <v>71</v>
      </c>
      <c r="AS35" s="28">
        <v>17</v>
      </c>
      <c r="AT35" s="28">
        <v>51</v>
      </c>
      <c r="AU35" s="28">
        <v>6</v>
      </c>
      <c r="AV35" s="28">
        <v>74</v>
      </c>
      <c r="AW35" s="28">
        <v>261</v>
      </c>
      <c r="AX35" s="28">
        <v>34</v>
      </c>
      <c r="AY35" s="28">
        <v>295</v>
      </c>
      <c r="AZ35" s="28">
        <v>529</v>
      </c>
      <c r="BC35" s="28" t="s">
        <v>71</v>
      </c>
      <c r="BD35" s="28">
        <v>22</v>
      </c>
      <c r="BE35" s="28">
        <v>51</v>
      </c>
      <c r="BF35" s="28">
        <v>0</v>
      </c>
      <c r="BG35" s="28">
        <v>73</v>
      </c>
      <c r="BH35" s="28">
        <v>270</v>
      </c>
      <c r="BI35" s="28">
        <v>36</v>
      </c>
      <c r="BJ35" s="28">
        <v>306</v>
      </c>
      <c r="BK35" s="28">
        <v>508</v>
      </c>
      <c r="BN35" s="28" t="s">
        <v>71</v>
      </c>
      <c r="BO35" s="28">
        <v>21</v>
      </c>
      <c r="BP35" s="28">
        <v>37</v>
      </c>
      <c r="BQ35" s="28">
        <v>4</v>
      </c>
      <c r="BR35" s="28">
        <v>62</v>
      </c>
      <c r="BS35" s="28">
        <v>184</v>
      </c>
      <c r="BT35" s="28">
        <v>39</v>
      </c>
      <c r="BU35" s="28">
        <v>223</v>
      </c>
      <c r="BV35" s="28">
        <v>627</v>
      </c>
      <c r="BY35" s="28" t="s">
        <v>71</v>
      </c>
      <c r="BZ35" s="28">
        <v>16</v>
      </c>
      <c r="CA35" s="28">
        <v>51</v>
      </c>
      <c r="CB35" s="28">
        <v>13</v>
      </c>
      <c r="CC35" s="28">
        <v>80</v>
      </c>
      <c r="CD35" s="28">
        <v>227</v>
      </c>
      <c r="CE35" s="28">
        <v>32</v>
      </c>
      <c r="CF35" s="28">
        <v>259</v>
      </c>
      <c r="CG35" s="28">
        <v>552</v>
      </c>
      <c r="CJ35" s="28" t="s">
        <v>71</v>
      </c>
      <c r="CK35" s="28">
        <v>18</v>
      </c>
      <c r="CL35" s="28">
        <v>56</v>
      </c>
      <c r="CM35" s="28">
        <v>10</v>
      </c>
      <c r="CN35" s="28">
        <v>84</v>
      </c>
      <c r="CO35" s="28">
        <v>254</v>
      </c>
      <c r="CP35" s="28">
        <v>29</v>
      </c>
      <c r="CQ35" s="28">
        <v>283</v>
      </c>
      <c r="CR35" s="28">
        <v>522</v>
      </c>
      <c r="CU35" s="28" t="s">
        <v>71</v>
      </c>
      <c r="CV35" s="28">
        <v>23</v>
      </c>
      <c r="CW35" s="28">
        <v>70</v>
      </c>
      <c r="CX35" s="28">
        <v>7</v>
      </c>
      <c r="CY35" s="28">
        <v>100</v>
      </c>
      <c r="CZ35" s="28">
        <v>420</v>
      </c>
      <c r="DA35" s="28">
        <v>55</v>
      </c>
      <c r="DB35" s="28">
        <v>475</v>
      </c>
      <c r="DC35" s="28">
        <v>824</v>
      </c>
      <c r="DF35" s="28" t="s">
        <v>71</v>
      </c>
      <c r="DG35" s="28">
        <v>11</v>
      </c>
      <c r="DH35" s="28">
        <v>46</v>
      </c>
      <c r="DI35" s="28">
        <v>4</v>
      </c>
      <c r="DJ35" s="28">
        <v>61</v>
      </c>
      <c r="DK35" s="28">
        <v>194</v>
      </c>
      <c r="DL35" s="28">
        <v>33</v>
      </c>
      <c r="DM35" s="28">
        <v>227</v>
      </c>
      <c r="DN35" s="28">
        <v>400</v>
      </c>
      <c r="DQ35" s="28" t="s">
        <v>71</v>
      </c>
      <c r="DR35" s="28">
        <v>4</v>
      </c>
      <c r="DS35" s="28">
        <v>35</v>
      </c>
      <c r="DT35" s="28">
        <v>5</v>
      </c>
      <c r="DU35" s="28">
        <v>44</v>
      </c>
      <c r="DV35" s="28">
        <v>100</v>
      </c>
      <c r="DW35" s="28">
        <v>4</v>
      </c>
      <c r="DX35" s="28">
        <v>104</v>
      </c>
      <c r="DY35" s="28">
        <v>178</v>
      </c>
      <c r="EB35" s="27" t="s">
        <v>71</v>
      </c>
      <c r="EC35" s="27">
        <v>13</v>
      </c>
      <c r="ED35" s="27">
        <v>57</v>
      </c>
      <c r="EE35" s="27">
        <v>4</v>
      </c>
      <c r="EF35" s="27">
        <v>74</v>
      </c>
      <c r="EG35" s="27">
        <v>244</v>
      </c>
      <c r="EH35" s="27">
        <v>28</v>
      </c>
      <c r="EI35" s="27">
        <v>272</v>
      </c>
      <c r="EJ35" s="27">
        <v>461</v>
      </c>
      <c r="EM35" s="27" t="s">
        <v>71</v>
      </c>
      <c r="EN35" s="27">
        <v>11</v>
      </c>
      <c r="EO35" s="27">
        <v>63</v>
      </c>
      <c r="EP35" s="27">
        <v>3</v>
      </c>
      <c r="EQ35" s="27">
        <v>77</v>
      </c>
      <c r="ER35" s="27">
        <v>185</v>
      </c>
      <c r="ES35" s="27">
        <v>15</v>
      </c>
      <c r="ET35" s="27">
        <v>200</v>
      </c>
      <c r="EU35" s="27">
        <v>426</v>
      </c>
      <c r="EX35" s="27" t="s">
        <v>71</v>
      </c>
      <c r="EY35" s="27">
        <v>11</v>
      </c>
      <c r="EZ35" s="27">
        <v>47</v>
      </c>
      <c r="FA35" s="27">
        <v>6</v>
      </c>
      <c r="FB35" s="27">
        <v>64</v>
      </c>
      <c r="FC35" s="27">
        <v>189</v>
      </c>
      <c r="FD35" s="27">
        <v>13</v>
      </c>
      <c r="FE35" s="27">
        <v>202</v>
      </c>
      <c r="FF35" s="27">
        <v>430</v>
      </c>
      <c r="FI35" s="31" t="s">
        <v>71</v>
      </c>
      <c r="FJ35" s="32">
        <v>8</v>
      </c>
      <c r="FK35" s="32">
        <v>43</v>
      </c>
      <c r="FL35" s="32">
        <v>1</v>
      </c>
      <c r="FM35" s="32">
        <v>52</v>
      </c>
      <c r="FN35" s="32">
        <v>154</v>
      </c>
      <c r="FO35" s="32">
        <v>14</v>
      </c>
      <c r="FP35" s="32">
        <v>168</v>
      </c>
      <c r="FQ35" s="32">
        <v>281</v>
      </c>
      <c r="FS35" s="33" t="s">
        <v>71</v>
      </c>
      <c r="FT35" s="34">
        <v>21</v>
      </c>
      <c r="FU35" s="34">
        <v>66</v>
      </c>
      <c r="FV35" s="34">
        <v>7</v>
      </c>
      <c r="FW35" s="34">
        <v>94</v>
      </c>
      <c r="FX35" s="34">
        <v>300</v>
      </c>
      <c r="FY35" s="34">
        <v>49</v>
      </c>
      <c r="FZ35" s="34">
        <v>349</v>
      </c>
      <c r="GA35" s="34">
        <v>610</v>
      </c>
      <c r="GC35" s="33" t="s">
        <v>71</v>
      </c>
      <c r="GD35" s="34">
        <v>7</v>
      </c>
      <c r="GE35" s="34">
        <v>100</v>
      </c>
      <c r="GF35" s="34">
        <v>10</v>
      </c>
      <c r="GG35" s="34">
        <v>117</v>
      </c>
      <c r="GH35" s="34">
        <v>307</v>
      </c>
      <c r="GI35" s="34">
        <v>11</v>
      </c>
      <c r="GJ35" s="34">
        <v>318</v>
      </c>
      <c r="GK35" s="34">
        <v>596</v>
      </c>
      <c r="GM35" s="33" t="s">
        <v>71</v>
      </c>
      <c r="GN35" s="34">
        <v>14</v>
      </c>
      <c r="GO35" s="34">
        <v>77</v>
      </c>
      <c r="GP35" s="34">
        <v>7</v>
      </c>
      <c r="GQ35" s="34">
        <v>98</v>
      </c>
      <c r="GR35" s="34">
        <v>239</v>
      </c>
      <c r="GS35" s="34">
        <v>25</v>
      </c>
      <c r="GT35" s="34">
        <v>264</v>
      </c>
      <c r="GU35" s="34">
        <v>506</v>
      </c>
      <c r="GV35" s="35"/>
      <c r="GW35" s="36" t="s">
        <v>71</v>
      </c>
      <c r="GX35" s="37">
        <v>11</v>
      </c>
      <c r="GY35" s="37">
        <v>58</v>
      </c>
      <c r="GZ35" s="37">
        <v>10</v>
      </c>
      <c r="HA35" s="37">
        <v>79</v>
      </c>
      <c r="HB35" s="37">
        <v>154</v>
      </c>
      <c r="HC35" s="37">
        <v>18</v>
      </c>
      <c r="HD35" s="37">
        <v>172</v>
      </c>
      <c r="HE35" s="37">
        <v>410</v>
      </c>
      <c r="HF35" s="35"/>
      <c r="HG35" s="36" t="s">
        <v>71</v>
      </c>
      <c r="HH35" s="37">
        <v>21</v>
      </c>
      <c r="HI35" s="37">
        <v>73</v>
      </c>
      <c r="HJ35" s="37">
        <v>10</v>
      </c>
      <c r="HK35" s="37">
        <v>104</v>
      </c>
      <c r="HL35" s="37">
        <v>266</v>
      </c>
      <c r="HM35" s="37">
        <v>44</v>
      </c>
      <c r="HN35" s="37">
        <v>310</v>
      </c>
      <c r="HO35" s="37">
        <v>766</v>
      </c>
      <c r="HQ35" s="36" t="s">
        <v>71</v>
      </c>
      <c r="HR35" s="37">
        <v>13</v>
      </c>
      <c r="HS35" s="37">
        <v>82</v>
      </c>
      <c r="HT35" s="37">
        <v>10</v>
      </c>
      <c r="HU35" s="37">
        <v>105</v>
      </c>
      <c r="HV35" s="37">
        <v>275</v>
      </c>
      <c r="HW35" s="37">
        <v>27</v>
      </c>
      <c r="HX35" s="37">
        <v>302</v>
      </c>
      <c r="HY35" s="37">
        <v>774</v>
      </c>
      <c r="HZ35" s="38">
        <f t="shared" si="2"/>
        <v>-10.2564102564103</v>
      </c>
      <c r="IA35" s="39">
        <f t="shared" si="3"/>
        <v>0.961538461538462</v>
      </c>
    </row>
    <row r="36" ht="13.5" spans="1:235">
      <c r="A36" s="27" t="s">
        <v>72</v>
      </c>
      <c r="B36" s="28">
        <v>3</v>
      </c>
      <c r="C36" s="28">
        <v>18</v>
      </c>
      <c r="D36" s="28">
        <v>4</v>
      </c>
      <c r="E36" s="28">
        <v>25</v>
      </c>
      <c r="F36" s="28">
        <v>77</v>
      </c>
      <c r="G36" s="28">
        <v>6</v>
      </c>
      <c r="H36" s="28">
        <v>83</v>
      </c>
      <c r="I36" s="28">
        <v>194</v>
      </c>
      <c r="J36" s="5"/>
      <c r="K36" s="27" t="s">
        <v>72</v>
      </c>
      <c r="L36" s="28">
        <v>3</v>
      </c>
      <c r="M36" s="28">
        <v>16</v>
      </c>
      <c r="N36" s="28">
        <v>2</v>
      </c>
      <c r="O36" s="28">
        <v>21</v>
      </c>
      <c r="P36" s="28">
        <v>54</v>
      </c>
      <c r="Q36" s="28">
        <v>4</v>
      </c>
      <c r="R36" s="28">
        <v>58</v>
      </c>
      <c r="S36" s="28">
        <v>118</v>
      </c>
      <c r="V36" s="27" t="s">
        <v>72</v>
      </c>
      <c r="W36" s="28">
        <v>4</v>
      </c>
      <c r="X36" s="28">
        <v>16</v>
      </c>
      <c r="Y36" s="28">
        <v>6</v>
      </c>
      <c r="Z36" s="28">
        <v>26</v>
      </c>
      <c r="AA36" s="28">
        <v>65</v>
      </c>
      <c r="AB36" s="28">
        <v>6</v>
      </c>
      <c r="AC36" s="28">
        <v>71</v>
      </c>
      <c r="AD36" s="28">
        <v>142</v>
      </c>
      <c r="AE36" s="29"/>
      <c r="AF36" s="29"/>
      <c r="AG36" s="30" t="s">
        <v>72</v>
      </c>
      <c r="AH36" s="28">
        <v>8</v>
      </c>
      <c r="AI36" s="28">
        <v>17</v>
      </c>
      <c r="AJ36" s="28">
        <v>6</v>
      </c>
      <c r="AK36" s="28">
        <v>31</v>
      </c>
      <c r="AL36" s="28">
        <v>88</v>
      </c>
      <c r="AM36" s="28">
        <v>23</v>
      </c>
      <c r="AN36" s="28">
        <v>111</v>
      </c>
      <c r="AO36" s="28">
        <v>208</v>
      </c>
      <c r="AR36" s="28" t="s">
        <v>72</v>
      </c>
      <c r="AS36" s="28">
        <v>11</v>
      </c>
      <c r="AT36" s="28">
        <v>12</v>
      </c>
      <c r="AU36" s="28">
        <v>4</v>
      </c>
      <c r="AV36" s="28">
        <v>27</v>
      </c>
      <c r="AW36" s="28">
        <v>135</v>
      </c>
      <c r="AX36" s="28">
        <v>23</v>
      </c>
      <c r="AY36" s="28">
        <v>158</v>
      </c>
      <c r="AZ36" s="28">
        <v>239</v>
      </c>
      <c r="BC36" s="28" t="s">
        <v>72</v>
      </c>
      <c r="BD36" s="28">
        <v>5</v>
      </c>
      <c r="BE36" s="28">
        <v>19</v>
      </c>
      <c r="BF36" s="28">
        <v>5</v>
      </c>
      <c r="BG36" s="28">
        <v>29</v>
      </c>
      <c r="BH36" s="28">
        <v>58</v>
      </c>
      <c r="BI36" s="28">
        <v>7</v>
      </c>
      <c r="BJ36" s="28">
        <v>65</v>
      </c>
      <c r="BK36" s="28">
        <v>157</v>
      </c>
      <c r="BN36" s="28" t="s">
        <v>72</v>
      </c>
      <c r="BO36" s="28">
        <v>6</v>
      </c>
      <c r="BP36" s="28">
        <v>10</v>
      </c>
      <c r="BQ36" s="28">
        <v>6</v>
      </c>
      <c r="BR36" s="28">
        <v>22</v>
      </c>
      <c r="BS36" s="28">
        <v>54</v>
      </c>
      <c r="BT36" s="28">
        <v>6</v>
      </c>
      <c r="BU36" s="28">
        <v>60</v>
      </c>
      <c r="BV36" s="28">
        <v>165</v>
      </c>
      <c r="BY36" s="28" t="s">
        <v>72</v>
      </c>
      <c r="BZ36" s="28">
        <v>8</v>
      </c>
      <c r="CA36" s="28">
        <v>9</v>
      </c>
      <c r="CB36" s="28">
        <v>4</v>
      </c>
      <c r="CC36" s="28">
        <v>21</v>
      </c>
      <c r="CD36" s="28">
        <v>42</v>
      </c>
      <c r="CE36" s="28">
        <v>9</v>
      </c>
      <c r="CF36" s="28">
        <v>51</v>
      </c>
      <c r="CG36" s="28">
        <v>204</v>
      </c>
      <c r="CJ36" s="28" t="s">
        <v>72</v>
      </c>
      <c r="CK36" s="28">
        <v>7</v>
      </c>
      <c r="CL36" s="28">
        <v>10</v>
      </c>
      <c r="CM36" s="28">
        <v>9</v>
      </c>
      <c r="CN36" s="28">
        <v>26</v>
      </c>
      <c r="CO36" s="28">
        <v>43</v>
      </c>
      <c r="CP36" s="28">
        <v>16</v>
      </c>
      <c r="CQ36" s="28">
        <v>59</v>
      </c>
      <c r="CR36" s="28">
        <v>156</v>
      </c>
      <c r="CU36" s="28" t="s">
        <v>72</v>
      </c>
      <c r="CV36" s="28">
        <v>5</v>
      </c>
      <c r="CW36" s="28">
        <v>8</v>
      </c>
      <c r="CX36" s="28">
        <v>5</v>
      </c>
      <c r="CY36" s="28">
        <v>18</v>
      </c>
      <c r="CZ36" s="28">
        <v>37</v>
      </c>
      <c r="DA36" s="28">
        <v>9</v>
      </c>
      <c r="DB36" s="28">
        <v>46</v>
      </c>
      <c r="DC36" s="28">
        <v>80</v>
      </c>
      <c r="DF36" s="28" t="s">
        <v>72</v>
      </c>
      <c r="DG36" s="28">
        <v>8</v>
      </c>
      <c r="DH36" s="28">
        <v>10</v>
      </c>
      <c r="DI36" s="28">
        <v>4</v>
      </c>
      <c r="DJ36" s="28">
        <v>22</v>
      </c>
      <c r="DK36" s="28">
        <v>34</v>
      </c>
      <c r="DL36" s="28">
        <v>11</v>
      </c>
      <c r="DM36" s="28">
        <v>45</v>
      </c>
      <c r="DN36" s="28">
        <v>116</v>
      </c>
      <c r="DQ36" s="28" t="s">
        <v>72</v>
      </c>
      <c r="DR36" s="28">
        <v>2</v>
      </c>
      <c r="DS36" s="28">
        <v>9</v>
      </c>
      <c r="DT36" s="28">
        <v>2</v>
      </c>
      <c r="DU36" s="28">
        <v>13</v>
      </c>
      <c r="DV36" s="28">
        <v>49</v>
      </c>
      <c r="DW36" s="28">
        <v>3</v>
      </c>
      <c r="DX36" s="28">
        <v>52</v>
      </c>
      <c r="DY36" s="28">
        <v>140</v>
      </c>
      <c r="EB36" s="27" t="s">
        <v>72</v>
      </c>
      <c r="EC36" s="27">
        <v>3</v>
      </c>
      <c r="ED36" s="27">
        <v>9</v>
      </c>
      <c r="EE36" s="27">
        <v>4</v>
      </c>
      <c r="EF36" s="27">
        <v>16</v>
      </c>
      <c r="EG36" s="27">
        <v>28</v>
      </c>
      <c r="EH36" s="27">
        <v>3</v>
      </c>
      <c r="EI36" s="27">
        <v>31</v>
      </c>
      <c r="EJ36" s="27">
        <v>113</v>
      </c>
      <c r="EM36" s="27" t="s">
        <v>72</v>
      </c>
      <c r="EN36" s="27">
        <v>4</v>
      </c>
      <c r="EO36" s="27">
        <v>10</v>
      </c>
      <c r="EP36" s="27">
        <v>1</v>
      </c>
      <c r="EQ36" s="27">
        <v>15</v>
      </c>
      <c r="ER36" s="27">
        <v>32</v>
      </c>
      <c r="ES36" s="27">
        <v>4</v>
      </c>
      <c r="ET36" s="27">
        <v>36</v>
      </c>
      <c r="EU36" s="27">
        <v>60</v>
      </c>
      <c r="EX36" s="27" t="s">
        <v>72</v>
      </c>
      <c r="EY36" s="27">
        <v>6</v>
      </c>
      <c r="EZ36" s="27">
        <v>5</v>
      </c>
      <c r="FA36" s="27">
        <v>2</v>
      </c>
      <c r="FB36" s="27">
        <v>13</v>
      </c>
      <c r="FC36" s="27">
        <v>31</v>
      </c>
      <c r="FD36" s="27">
        <v>14</v>
      </c>
      <c r="FE36" s="27">
        <v>45</v>
      </c>
      <c r="FF36" s="27">
        <v>86</v>
      </c>
      <c r="FI36" s="31" t="s">
        <v>72</v>
      </c>
      <c r="FJ36" s="32">
        <v>5</v>
      </c>
      <c r="FK36" s="32">
        <v>5</v>
      </c>
      <c r="FL36" s="32">
        <v>3</v>
      </c>
      <c r="FM36" s="32">
        <v>13</v>
      </c>
      <c r="FN36" s="32">
        <v>24</v>
      </c>
      <c r="FO36" s="32">
        <v>5</v>
      </c>
      <c r="FP36" s="32">
        <v>29</v>
      </c>
      <c r="FQ36" s="32">
        <v>64</v>
      </c>
      <c r="FS36" s="33" t="s">
        <v>72</v>
      </c>
      <c r="FT36" s="34">
        <v>2</v>
      </c>
      <c r="FU36" s="34">
        <v>4</v>
      </c>
      <c r="FV36" s="34">
        <v>0</v>
      </c>
      <c r="FW36" s="34">
        <v>6</v>
      </c>
      <c r="FX36" s="34">
        <v>26</v>
      </c>
      <c r="FY36" s="34">
        <v>3</v>
      </c>
      <c r="FZ36" s="34">
        <v>29</v>
      </c>
      <c r="GA36" s="34">
        <v>35</v>
      </c>
      <c r="GC36" s="33" t="s">
        <v>72</v>
      </c>
      <c r="GD36" s="34">
        <v>3</v>
      </c>
      <c r="GE36" s="34">
        <v>2</v>
      </c>
      <c r="GF36" s="34">
        <v>2</v>
      </c>
      <c r="GG36" s="34">
        <v>7</v>
      </c>
      <c r="GH36" s="34">
        <v>3</v>
      </c>
      <c r="GI36" s="34">
        <v>4</v>
      </c>
      <c r="GJ36" s="34">
        <v>7</v>
      </c>
      <c r="GK36" s="34">
        <v>19</v>
      </c>
      <c r="GM36" s="33" t="s">
        <v>72</v>
      </c>
      <c r="GN36" s="34">
        <v>4</v>
      </c>
      <c r="GO36" s="34">
        <v>10</v>
      </c>
      <c r="GP36" s="34">
        <v>5</v>
      </c>
      <c r="GQ36" s="34">
        <v>19</v>
      </c>
      <c r="GR36" s="34">
        <v>16</v>
      </c>
      <c r="GS36" s="34">
        <v>9</v>
      </c>
      <c r="GT36" s="34">
        <v>25</v>
      </c>
      <c r="GU36" s="34">
        <v>103</v>
      </c>
      <c r="GV36" s="35"/>
      <c r="GW36" s="36" t="s">
        <v>72</v>
      </c>
      <c r="GX36" s="37">
        <v>4</v>
      </c>
      <c r="GY36" s="37">
        <v>19</v>
      </c>
      <c r="GZ36" s="37">
        <v>4</v>
      </c>
      <c r="HA36" s="37">
        <v>27</v>
      </c>
      <c r="HB36" s="37">
        <v>39</v>
      </c>
      <c r="HC36" s="37">
        <v>8</v>
      </c>
      <c r="HD36" s="37">
        <v>47</v>
      </c>
      <c r="HE36" s="37">
        <v>110</v>
      </c>
      <c r="HF36" s="35"/>
      <c r="HG36" s="36" t="s">
        <v>72</v>
      </c>
      <c r="HH36" s="37">
        <v>2</v>
      </c>
      <c r="HI36" s="37">
        <v>7</v>
      </c>
      <c r="HJ36" s="37">
        <v>3</v>
      </c>
      <c r="HK36" s="37">
        <v>12</v>
      </c>
      <c r="HL36" s="37">
        <v>17</v>
      </c>
      <c r="HM36" s="37">
        <v>2</v>
      </c>
      <c r="HN36" s="37">
        <v>19</v>
      </c>
      <c r="HO36" s="37">
        <v>62</v>
      </c>
      <c r="HQ36" s="36" t="s">
        <v>72</v>
      </c>
      <c r="HR36" s="37">
        <v>3</v>
      </c>
      <c r="HS36" s="37">
        <v>13</v>
      </c>
      <c r="HT36" s="37">
        <v>8</v>
      </c>
      <c r="HU36" s="37">
        <v>24</v>
      </c>
      <c r="HV36" s="37">
        <v>25</v>
      </c>
      <c r="HW36" s="37">
        <v>5</v>
      </c>
      <c r="HX36" s="37">
        <v>30</v>
      </c>
      <c r="HY36" s="37">
        <v>63</v>
      </c>
      <c r="HZ36" s="38">
        <f t="shared" si="2"/>
        <v>242.857142857143</v>
      </c>
      <c r="IA36" s="39">
        <f t="shared" si="3"/>
        <v>100</v>
      </c>
    </row>
    <row r="37" ht="13.5" spans="1:235">
      <c r="A37" s="27" t="s">
        <v>73</v>
      </c>
      <c r="B37" s="28">
        <v>12</v>
      </c>
      <c r="C37" s="28">
        <v>20</v>
      </c>
      <c r="D37" s="28">
        <v>0</v>
      </c>
      <c r="E37" s="28">
        <v>32</v>
      </c>
      <c r="F37" s="28">
        <v>138</v>
      </c>
      <c r="G37" s="28">
        <v>47</v>
      </c>
      <c r="H37" s="28">
        <v>185</v>
      </c>
      <c r="I37" s="28">
        <v>228</v>
      </c>
      <c r="J37" s="5"/>
      <c r="K37" s="27" t="s">
        <v>73</v>
      </c>
      <c r="L37" s="28">
        <v>15</v>
      </c>
      <c r="M37" s="28">
        <v>22</v>
      </c>
      <c r="N37" s="28">
        <v>0</v>
      </c>
      <c r="O37" s="28">
        <v>37</v>
      </c>
      <c r="P37" s="28">
        <v>119</v>
      </c>
      <c r="Q37" s="28">
        <v>33</v>
      </c>
      <c r="R37" s="28">
        <v>152</v>
      </c>
      <c r="S37" s="28">
        <v>205</v>
      </c>
      <c r="V37" s="27" t="s">
        <v>73</v>
      </c>
      <c r="W37" s="28">
        <v>20</v>
      </c>
      <c r="X37" s="28">
        <v>3</v>
      </c>
      <c r="Y37" s="28">
        <v>0</v>
      </c>
      <c r="Z37" s="28">
        <v>23</v>
      </c>
      <c r="AA37" s="28">
        <v>87</v>
      </c>
      <c r="AB37" s="28">
        <v>37</v>
      </c>
      <c r="AC37" s="28">
        <v>124</v>
      </c>
      <c r="AD37" s="28">
        <v>196</v>
      </c>
      <c r="AE37" s="29"/>
      <c r="AF37" s="29"/>
      <c r="AG37" s="30" t="s">
        <v>73</v>
      </c>
      <c r="AH37" s="28">
        <v>10</v>
      </c>
      <c r="AI37" s="28">
        <v>14</v>
      </c>
      <c r="AJ37" s="28">
        <v>3</v>
      </c>
      <c r="AK37" s="28">
        <v>27</v>
      </c>
      <c r="AL37" s="28">
        <v>78</v>
      </c>
      <c r="AM37" s="28">
        <v>15</v>
      </c>
      <c r="AN37" s="28">
        <v>93</v>
      </c>
      <c r="AO37" s="28">
        <v>175</v>
      </c>
      <c r="AR37" s="28" t="s">
        <v>73</v>
      </c>
      <c r="AS37" s="28">
        <v>13</v>
      </c>
      <c r="AT37" s="28">
        <v>22</v>
      </c>
      <c r="AU37" s="28">
        <v>0</v>
      </c>
      <c r="AV37" s="28">
        <v>35</v>
      </c>
      <c r="AW37" s="28">
        <v>146</v>
      </c>
      <c r="AX37" s="28">
        <v>25</v>
      </c>
      <c r="AY37" s="28">
        <v>171</v>
      </c>
      <c r="AZ37" s="28">
        <v>224</v>
      </c>
      <c r="BC37" s="28" t="s">
        <v>73</v>
      </c>
      <c r="BD37" s="28">
        <v>8</v>
      </c>
      <c r="BE37" s="28">
        <v>17</v>
      </c>
      <c r="BF37" s="28">
        <v>2</v>
      </c>
      <c r="BG37" s="28">
        <v>27</v>
      </c>
      <c r="BH37" s="28">
        <v>103</v>
      </c>
      <c r="BI37" s="28">
        <v>13</v>
      </c>
      <c r="BJ37" s="28">
        <v>116</v>
      </c>
      <c r="BK37" s="28">
        <v>231</v>
      </c>
      <c r="BN37" s="28" t="s">
        <v>73</v>
      </c>
      <c r="BO37" s="28">
        <v>17</v>
      </c>
      <c r="BP37" s="28">
        <v>12</v>
      </c>
      <c r="BQ37" s="28">
        <v>2</v>
      </c>
      <c r="BR37" s="28">
        <v>31</v>
      </c>
      <c r="BS37" s="28">
        <v>126</v>
      </c>
      <c r="BT37" s="28">
        <v>68</v>
      </c>
      <c r="BU37" s="28">
        <v>194</v>
      </c>
      <c r="BV37" s="28">
        <v>248</v>
      </c>
      <c r="BY37" s="28" t="s">
        <v>73</v>
      </c>
      <c r="BZ37" s="28">
        <v>24</v>
      </c>
      <c r="CA37" s="28">
        <v>23</v>
      </c>
      <c r="CB37" s="28">
        <v>1</v>
      </c>
      <c r="CC37" s="28">
        <v>48</v>
      </c>
      <c r="CD37" s="28">
        <v>146</v>
      </c>
      <c r="CE37" s="28">
        <v>38</v>
      </c>
      <c r="CF37" s="28">
        <v>184</v>
      </c>
      <c r="CG37" s="28">
        <v>256</v>
      </c>
      <c r="CJ37" s="28" t="s">
        <v>73</v>
      </c>
      <c r="CK37" s="28">
        <v>18</v>
      </c>
      <c r="CL37" s="28">
        <v>19</v>
      </c>
      <c r="CM37" s="28">
        <v>0</v>
      </c>
      <c r="CN37" s="28">
        <v>37</v>
      </c>
      <c r="CO37" s="28">
        <v>148</v>
      </c>
      <c r="CP37" s="28">
        <v>26</v>
      </c>
      <c r="CQ37" s="28">
        <v>174</v>
      </c>
      <c r="CR37" s="28">
        <v>259</v>
      </c>
      <c r="CU37" s="28" t="s">
        <v>73</v>
      </c>
      <c r="CV37" s="28">
        <v>9</v>
      </c>
      <c r="CW37" s="28">
        <v>9</v>
      </c>
      <c r="CX37" s="28">
        <v>0</v>
      </c>
      <c r="CY37" s="28">
        <v>18</v>
      </c>
      <c r="CZ37" s="28">
        <v>69</v>
      </c>
      <c r="DA37" s="28">
        <v>40</v>
      </c>
      <c r="DB37" s="28">
        <v>109</v>
      </c>
      <c r="DC37" s="28">
        <v>148</v>
      </c>
      <c r="DF37" s="28" t="s">
        <v>73</v>
      </c>
      <c r="DG37" s="28">
        <v>6</v>
      </c>
      <c r="DH37" s="28">
        <v>11</v>
      </c>
      <c r="DI37" s="28">
        <v>0</v>
      </c>
      <c r="DJ37" s="28">
        <v>17</v>
      </c>
      <c r="DK37" s="28">
        <v>58</v>
      </c>
      <c r="DL37" s="28">
        <v>8</v>
      </c>
      <c r="DM37" s="28">
        <v>66</v>
      </c>
      <c r="DN37" s="28">
        <v>90</v>
      </c>
      <c r="DQ37" s="28" t="s">
        <v>73</v>
      </c>
      <c r="DR37" s="28">
        <v>5</v>
      </c>
      <c r="DS37" s="28">
        <v>9</v>
      </c>
      <c r="DT37" s="28">
        <v>1</v>
      </c>
      <c r="DU37" s="28">
        <v>15</v>
      </c>
      <c r="DV37" s="28">
        <v>36</v>
      </c>
      <c r="DW37" s="28">
        <v>11</v>
      </c>
      <c r="DX37" s="28">
        <v>47</v>
      </c>
      <c r="DY37" s="28">
        <v>58</v>
      </c>
      <c r="EB37" s="27" t="s">
        <v>73</v>
      </c>
      <c r="EC37" s="27">
        <v>6</v>
      </c>
      <c r="ED37" s="27">
        <v>19</v>
      </c>
      <c r="EE37" s="27">
        <v>0</v>
      </c>
      <c r="EF37" s="27">
        <v>25</v>
      </c>
      <c r="EG37" s="27">
        <v>110</v>
      </c>
      <c r="EH37" s="27">
        <v>13</v>
      </c>
      <c r="EI37" s="27">
        <v>123</v>
      </c>
      <c r="EJ37" s="27">
        <v>175</v>
      </c>
      <c r="EM37" s="27" t="s">
        <v>73</v>
      </c>
      <c r="EN37" s="27">
        <v>14</v>
      </c>
      <c r="EO37" s="27">
        <v>10</v>
      </c>
      <c r="EP37" s="27">
        <v>0</v>
      </c>
      <c r="EQ37" s="27">
        <v>24</v>
      </c>
      <c r="ER37" s="27">
        <v>122</v>
      </c>
      <c r="ES37" s="27">
        <v>41</v>
      </c>
      <c r="ET37" s="27">
        <v>163</v>
      </c>
      <c r="EU37" s="27">
        <v>236</v>
      </c>
      <c r="EX37" s="27" t="s">
        <v>73</v>
      </c>
      <c r="EY37" s="27">
        <v>9</v>
      </c>
      <c r="EZ37" s="27">
        <v>15</v>
      </c>
      <c r="FA37" s="27">
        <v>1</v>
      </c>
      <c r="FB37" s="27">
        <v>25</v>
      </c>
      <c r="FC37" s="27">
        <v>107</v>
      </c>
      <c r="FD37" s="27">
        <v>19</v>
      </c>
      <c r="FE37" s="27">
        <v>126</v>
      </c>
      <c r="FF37" s="27">
        <v>211</v>
      </c>
      <c r="FI37" s="31" t="s">
        <v>73</v>
      </c>
      <c r="FJ37" s="32">
        <v>7</v>
      </c>
      <c r="FK37" s="32">
        <v>12</v>
      </c>
      <c r="FL37" s="32">
        <v>0</v>
      </c>
      <c r="FM37" s="32">
        <v>19</v>
      </c>
      <c r="FN37" s="32">
        <v>52</v>
      </c>
      <c r="FO37" s="32">
        <v>16</v>
      </c>
      <c r="FP37" s="32">
        <v>68</v>
      </c>
      <c r="FQ37" s="32">
        <v>149</v>
      </c>
      <c r="FS37" s="33" t="s">
        <v>73</v>
      </c>
      <c r="FT37" s="34">
        <v>5</v>
      </c>
      <c r="FU37" s="34">
        <v>5</v>
      </c>
      <c r="FV37" s="34">
        <v>0</v>
      </c>
      <c r="FW37" s="34">
        <v>10</v>
      </c>
      <c r="FX37" s="34">
        <v>57</v>
      </c>
      <c r="FY37" s="34">
        <v>7</v>
      </c>
      <c r="FZ37" s="34">
        <v>64</v>
      </c>
      <c r="GA37" s="34">
        <v>104</v>
      </c>
      <c r="GC37" s="33" t="s">
        <v>73</v>
      </c>
      <c r="GD37" s="34">
        <v>11</v>
      </c>
      <c r="GE37" s="34">
        <v>7</v>
      </c>
      <c r="GF37" s="34">
        <v>0</v>
      </c>
      <c r="GG37" s="34">
        <v>18</v>
      </c>
      <c r="GH37" s="34">
        <v>76</v>
      </c>
      <c r="GI37" s="34">
        <v>20</v>
      </c>
      <c r="GJ37" s="34">
        <v>96</v>
      </c>
      <c r="GK37" s="34">
        <v>121</v>
      </c>
      <c r="GM37" s="33" t="s">
        <v>73</v>
      </c>
      <c r="GN37" s="34">
        <v>9</v>
      </c>
      <c r="GO37" s="34">
        <v>21</v>
      </c>
      <c r="GP37" s="34">
        <v>0</v>
      </c>
      <c r="GQ37" s="34">
        <v>30</v>
      </c>
      <c r="GR37" s="34">
        <v>145</v>
      </c>
      <c r="GS37" s="34">
        <v>15</v>
      </c>
      <c r="GT37" s="34">
        <v>160</v>
      </c>
      <c r="GU37" s="34">
        <v>222</v>
      </c>
      <c r="GV37" s="35"/>
      <c r="GW37" s="36" t="s">
        <v>73</v>
      </c>
      <c r="GX37" s="37">
        <v>4</v>
      </c>
      <c r="GY37" s="37">
        <v>18</v>
      </c>
      <c r="GZ37" s="37">
        <v>0</v>
      </c>
      <c r="HA37" s="37">
        <v>22</v>
      </c>
      <c r="HB37" s="37">
        <v>160</v>
      </c>
      <c r="HC37" s="37">
        <v>14</v>
      </c>
      <c r="HD37" s="37">
        <v>174</v>
      </c>
      <c r="HE37" s="37">
        <v>244</v>
      </c>
      <c r="HF37" s="35"/>
      <c r="HG37" s="36" t="s">
        <v>73</v>
      </c>
      <c r="HH37" s="37">
        <v>6</v>
      </c>
      <c r="HI37" s="37">
        <v>15</v>
      </c>
      <c r="HJ37" s="37">
        <v>0</v>
      </c>
      <c r="HK37" s="37">
        <v>21</v>
      </c>
      <c r="HL37" s="37">
        <v>55</v>
      </c>
      <c r="HM37" s="37">
        <v>19</v>
      </c>
      <c r="HN37" s="37">
        <v>74</v>
      </c>
      <c r="HO37" s="37">
        <v>114</v>
      </c>
      <c r="HQ37" s="36" t="s">
        <v>73</v>
      </c>
      <c r="HR37" s="37">
        <v>10</v>
      </c>
      <c r="HS37" s="37">
        <v>5</v>
      </c>
      <c r="HT37" s="37">
        <v>0</v>
      </c>
      <c r="HU37" s="37">
        <v>15</v>
      </c>
      <c r="HV37" s="37">
        <v>44</v>
      </c>
      <c r="HW37" s="37">
        <v>10</v>
      </c>
      <c r="HX37" s="37">
        <v>54</v>
      </c>
      <c r="HY37" s="37">
        <v>88</v>
      </c>
      <c r="HZ37" s="38">
        <f t="shared" si="2"/>
        <v>-16.6666666666667</v>
      </c>
      <c r="IA37" s="39">
        <f t="shared" si="3"/>
        <v>-28.5714285714286</v>
      </c>
    </row>
    <row r="38" ht="13.5" spans="1:235">
      <c r="A38" s="27" t="s">
        <v>74</v>
      </c>
      <c r="B38" s="28">
        <v>5</v>
      </c>
      <c r="C38" s="28">
        <v>53</v>
      </c>
      <c r="D38" s="28">
        <v>1</v>
      </c>
      <c r="E38" s="28">
        <v>59</v>
      </c>
      <c r="F38" s="28">
        <v>149</v>
      </c>
      <c r="G38" s="28">
        <v>7</v>
      </c>
      <c r="H38" s="28">
        <v>156</v>
      </c>
      <c r="I38" s="28">
        <v>284</v>
      </c>
      <c r="J38" s="5"/>
      <c r="K38" s="27" t="s">
        <v>74</v>
      </c>
      <c r="L38" s="28">
        <v>8</v>
      </c>
      <c r="M38" s="28">
        <v>58</v>
      </c>
      <c r="N38" s="28">
        <v>1</v>
      </c>
      <c r="O38" s="28">
        <v>67</v>
      </c>
      <c r="P38" s="28">
        <v>213</v>
      </c>
      <c r="Q38" s="28">
        <v>12</v>
      </c>
      <c r="R38" s="28">
        <v>225</v>
      </c>
      <c r="S38" s="28">
        <v>315</v>
      </c>
      <c r="V38" s="27" t="s">
        <v>74</v>
      </c>
      <c r="W38" s="28">
        <v>5</v>
      </c>
      <c r="X38" s="28">
        <v>51</v>
      </c>
      <c r="Y38" s="28">
        <v>0</v>
      </c>
      <c r="Z38" s="28">
        <v>56</v>
      </c>
      <c r="AA38" s="28">
        <v>171</v>
      </c>
      <c r="AB38" s="28">
        <v>12</v>
      </c>
      <c r="AC38" s="28">
        <v>183</v>
      </c>
      <c r="AD38" s="28">
        <v>254</v>
      </c>
      <c r="AE38" s="29"/>
      <c r="AF38" s="29"/>
      <c r="AG38" s="30" t="s">
        <v>74</v>
      </c>
      <c r="AH38" s="28">
        <v>2</v>
      </c>
      <c r="AI38" s="28">
        <v>43</v>
      </c>
      <c r="AJ38" s="28">
        <v>0</v>
      </c>
      <c r="AK38" s="28">
        <v>45</v>
      </c>
      <c r="AL38" s="28">
        <v>128</v>
      </c>
      <c r="AM38" s="28">
        <v>3</v>
      </c>
      <c r="AN38" s="28">
        <v>131</v>
      </c>
      <c r="AO38" s="28">
        <v>211</v>
      </c>
      <c r="AR38" s="28" t="s">
        <v>74</v>
      </c>
      <c r="AS38" s="28">
        <v>9</v>
      </c>
      <c r="AT38" s="28">
        <v>61</v>
      </c>
      <c r="AU38" s="28">
        <v>0</v>
      </c>
      <c r="AV38" s="28">
        <v>70</v>
      </c>
      <c r="AW38" s="28">
        <v>178</v>
      </c>
      <c r="AX38" s="28">
        <v>9</v>
      </c>
      <c r="AY38" s="28">
        <v>187</v>
      </c>
      <c r="AZ38" s="28">
        <v>320</v>
      </c>
      <c r="BC38" s="28" t="s">
        <v>74</v>
      </c>
      <c r="BD38" s="28">
        <v>14</v>
      </c>
      <c r="BE38" s="28">
        <v>56</v>
      </c>
      <c r="BF38" s="28">
        <v>1</v>
      </c>
      <c r="BG38" s="28">
        <v>71</v>
      </c>
      <c r="BH38" s="28">
        <v>248</v>
      </c>
      <c r="BI38" s="28">
        <v>32</v>
      </c>
      <c r="BJ38" s="28">
        <v>280</v>
      </c>
      <c r="BK38" s="28">
        <v>420</v>
      </c>
      <c r="BN38" s="28" t="s">
        <v>74</v>
      </c>
      <c r="BO38" s="28">
        <v>7</v>
      </c>
      <c r="BP38" s="28">
        <v>57</v>
      </c>
      <c r="BQ38" s="28">
        <v>2</v>
      </c>
      <c r="BR38" s="28">
        <v>66</v>
      </c>
      <c r="BS38" s="28">
        <v>162</v>
      </c>
      <c r="BT38" s="28">
        <v>9</v>
      </c>
      <c r="BU38" s="28">
        <v>171</v>
      </c>
      <c r="BV38" s="28">
        <v>294</v>
      </c>
      <c r="BY38" s="28" t="s">
        <v>74</v>
      </c>
      <c r="BZ38" s="28">
        <v>5</v>
      </c>
      <c r="CA38" s="28">
        <v>75</v>
      </c>
      <c r="CB38" s="28">
        <v>1</v>
      </c>
      <c r="CC38" s="28">
        <v>81</v>
      </c>
      <c r="CD38" s="28">
        <v>217</v>
      </c>
      <c r="CE38" s="28">
        <v>8</v>
      </c>
      <c r="CF38" s="28">
        <v>225</v>
      </c>
      <c r="CG38" s="28">
        <v>435</v>
      </c>
      <c r="CJ38" s="28" t="s">
        <v>74</v>
      </c>
      <c r="CK38" s="28">
        <v>4</v>
      </c>
      <c r="CL38" s="28">
        <v>64</v>
      </c>
      <c r="CM38" s="28">
        <v>0</v>
      </c>
      <c r="CN38" s="28">
        <v>68</v>
      </c>
      <c r="CO38" s="28">
        <v>192</v>
      </c>
      <c r="CP38" s="28">
        <v>8</v>
      </c>
      <c r="CQ38" s="28">
        <v>200</v>
      </c>
      <c r="CR38" s="28">
        <v>361</v>
      </c>
      <c r="CU38" s="28" t="s">
        <v>74</v>
      </c>
      <c r="CV38" s="28">
        <v>8</v>
      </c>
      <c r="CW38" s="28">
        <v>47</v>
      </c>
      <c r="CX38" s="28">
        <v>0</v>
      </c>
      <c r="CY38" s="28">
        <v>55</v>
      </c>
      <c r="CZ38" s="28">
        <v>201</v>
      </c>
      <c r="DA38" s="28">
        <v>24</v>
      </c>
      <c r="DB38" s="28">
        <v>225</v>
      </c>
      <c r="DC38" s="28">
        <v>397</v>
      </c>
      <c r="DF38" s="28" t="s">
        <v>74</v>
      </c>
      <c r="DG38" s="28">
        <v>8</v>
      </c>
      <c r="DH38" s="28">
        <v>38</v>
      </c>
      <c r="DI38" s="28">
        <v>1</v>
      </c>
      <c r="DJ38" s="28">
        <v>47</v>
      </c>
      <c r="DK38" s="28">
        <v>99</v>
      </c>
      <c r="DL38" s="28">
        <v>10</v>
      </c>
      <c r="DM38" s="28">
        <v>109</v>
      </c>
      <c r="DN38" s="28">
        <v>202</v>
      </c>
      <c r="DQ38" s="28" t="s">
        <v>74</v>
      </c>
      <c r="DR38" s="28">
        <v>0</v>
      </c>
      <c r="DS38" s="28">
        <v>24</v>
      </c>
      <c r="DT38" s="28">
        <v>0</v>
      </c>
      <c r="DU38" s="28">
        <v>24</v>
      </c>
      <c r="DV38" s="28">
        <v>79</v>
      </c>
      <c r="DW38" s="28">
        <v>0</v>
      </c>
      <c r="DX38" s="28">
        <v>79</v>
      </c>
      <c r="DY38" s="28">
        <v>162</v>
      </c>
      <c r="EB38" s="27" t="s">
        <v>74</v>
      </c>
      <c r="EC38" s="27">
        <v>4</v>
      </c>
      <c r="ED38" s="27">
        <v>39</v>
      </c>
      <c r="EE38" s="27">
        <v>0</v>
      </c>
      <c r="EF38" s="27">
        <v>43</v>
      </c>
      <c r="EG38" s="27">
        <v>113</v>
      </c>
      <c r="EH38" s="27">
        <v>13</v>
      </c>
      <c r="EI38" s="27">
        <v>126</v>
      </c>
      <c r="EJ38" s="27">
        <v>214</v>
      </c>
      <c r="EM38" s="27" t="s">
        <v>74</v>
      </c>
      <c r="EN38" s="27">
        <v>7</v>
      </c>
      <c r="EO38" s="27">
        <v>31</v>
      </c>
      <c r="EP38" s="27">
        <v>0</v>
      </c>
      <c r="EQ38" s="27">
        <v>38</v>
      </c>
      <c r="ER38" s="27">
        <v>98</v>
      </c>
      <c r="ES38" s="27">
        <v>17</v>
      </c>
      <c r="ET38" s="27">
        <v>115</v>
      </c>
      <c r="EU38" s="27">
        <v>231</v>
      </c>
      <c r="EX38" s="27" t="s">
        <v>74</v>
      </c>
      <c r="EY38" s="27">
        <v>4</v>
      </c>
      <c r="EZ38" s="27">
        <v>28</v>
      </c>
      <c r="FA38" s="27">
        <v>0</v>
      </c>
      <c r="FB38" s="27">
        <v>32</v>
      </c>
      <c r="FC38" s="27">
        <v>83</v>
      </c>
      <c r="FD38" s="27">
        <v>8</v>
      </c>
      <c r="FE38" s="27">
        <v>91</v>
      </c>
      <c r="FF38" s="27">
        <v>159</v>
      </c>
      <c r="FI38" s="31" t="s">
        <v>74</v>
      </c>
      <c r="FJ38" s="32">
        <v>4</v>
      </c>
      <c r="FK38" s="32">
        <v>24</v>
      </c>
      <c r="FL38" s="32">
        <v>1</v>
      </c>
      <c r="FM38" s="32">
        <v>29</v>
      </c>
      <c r="FN38" s="32">
        <v>66</v>
      </c>
      <c r="FO38" s="32">
        <v>5</v>
      </c>
      <c r="FP38" s="32">
        <v>71</v>
      </c>
      <c r="FQ38" s="32">
        <v>143</v>
      </c>
      <c r="FS38" s="33" t="s">
        <v>74</v>
      </c>
      <c r="FT38" s="34">
        <v>4</v>
      </c>
      <c r="FU38" s="34">
        <v>15</v>
      </c>
      <c r="FV38" s="34">
        <v>1</v>
      </c>
      <c r="FW38" s="34">
        <v>20</v>
      </c>
      <c r="FX38" s="34">
        <v>67</v>
      </c>
      <c r="FY38" s="34">
        <v>10</v>
      </c>
      <c r="FZ38" s="34">
        <v>77</v>
      </c>
      <c r="GA38" s="34">
        <v>109</v>
      </c>
      <c r="GC38" s="33" t="s">
        <v>74</v>
      </c>
      <c r="GD38" s="34">
        <v>3</v>
      </c>
      <c r="GE38" s="34">
        <v>11</v>
      </c>
      <c r="GF38" s="34">
        <v>0</v>
      </c>
      <c r="GG38" s="34">
        <v>14</v>
      </c>
      <c r="GH38" s="34">
        <v>59</v>
      </c>
      <c r="GI38" s="34">
        <v>14</v>
      </c>
      <c r="GJ38" s="34">
        <v>73</v>
      </c>
      <c r="GK38" s="34">
        <v>90</v>
      </c>
      <c r="GM38" s="33" t="s">
        <v>74</v>
      </c>
      <c r="GN38" s="34">
        <v>3</v>
      </c>
      <c r="GO38" s="34">
        <v>24</v>
      </c>
      <c r="GP38" s="34">
        <v>0</v>
      </c>
      <c r="GQ38" s="34">
        <v>27</v>
      </c>
      <c r="GR38" s="34">
        <v>86</v>
      </c>
      <c r="GS38" s="34">
        <v>4</v>
      </c>
      <c r="GT38" s="34">
        <v>90</v>
      </c>
      <c r="GU38" s="34">
        <v>120</v>
      </c>
      <c r="GV38" s="35"/>
      <c r="GW38" s="36" t="s">
        <v>74</v>
      </c>
      <c r="GX38" s="37">
        <v>4</v>
      </c>
      <c r="GY38" s="37">
        <v>29</v>
      </c>
      <c r="GZ38" s="37">
        <v>2</v>
      </c>
      <c r="HA38" s="37">
        <v>35</v>
      </c>
      <c r="HB38" s="37">
        <v>66</v>
      </c>
      <c r="HC38" s="37">
        <v>6</v>
      </c>
      <c r="HD38" s="37">
        <v>72</v>
      </c>
      <c r="HE38" s="37">
        <v>140</v>
      </c>
      <c r="HF38" s="35"/>
      <c r="HG38" s="36" t="s">
        <v>74</v>
      </c>
      <c r="HH38" s="37">
        <v>5</v>
      </c>
      <c r="HI38" s="37">
        <v>30</v>
      </c>
      <c r="HJ38" s="37">
        <v>1</v>
      </c>
      <c r="HK38" s="37">
        <v>36</v>
      </c>
      <c r="HL38" s="37">
        <v>79</v>
      </c>
      <c r="HM38" s="37">
        <v>13</v>
      </c>
      <c r="HN38" s="37">
        <v>92</v>
      </c>
      <c r="HO38" s="37">
        <v>164</v>
      </c>
      <c r="HQ38" s="36" t="s">
        <v>74</v>
      </c>
      <c r="HR38" s="37">
        <v>13</v>
      </c>
      <c r="HS38" s="37">
        <v>30</v>
      </c>
      <c r="HT38" s="37">
        <v>2</v>
      </c>
      <c r="HU38" s="37">
        <v>45</v>
      </c>
      <c r="HV38" s="37">
        <v>124</v>
      </c>
      <c r="HW38" s="37">
        <v>30</v>
      </c>
      <c r="HX38" s="37">
        <v>154</v>
      </c>
      <c r="HY38" s="37">
        <v>252</v>
      </c>
      <c r="HZ38" s="38">
        <f t="shared" si="2"/>
        <v>221.428571428571</v>
      </c>
      <c r="IA38" s="39">
        <f t="shared" si="3"/>
        <v>25</v>
      </c>
    </row>
    <row r="39" ht="13.5" spans="1:235">
      <c r="A39" s="27" t="s">
        <v>75</v>
      </c>
      <c r="B39" s="28">
        <v>24</v>
      </c>
      <c r="C39" s="28">
        <v>30</v>
      </c>
      <c r="D39" s="28">
        <v>2</v>
      </c>
      <c r="E39" s="28">
        <v>56</v>
      </c>
      <c r="F39" s="28">
        <v>383</v>
      </c>
      <c r="G39" s="28">
        <v>60</v>
      </c>
      <c r="H39" s="28">
        <v>443</v>
      </c>
      <c r="I39" s="28">
        <v>602</v>
      </c>
      <c r="J39" s="5"/>
      <c r="K39" s="27" t="s">
        <v>75</v>
      </c>
      <c r="L39" s="28">
        <v>17</v>
      </c>
      <c r="M39" s="28">
        <v>24</v>
      </c>
      <c r="N39" s="28">
        <v>1</v>
      </c>
      <c r="O39" s="28">
        <v>42</v>
      </c>
      <c r="P39" s="28">
        <v>235</v>
      </c>
      <c r="Q39" s="28">
        <v>35</v>
      </c>
      <c r="R39" s="28">
        <v>270</v>
      </c>
      <c r="S39" s="28">
        <v>379</v>
      </c>
      <c r="V39" s="27" t="s">
        <v>75</v>
      </c>
      <c r="W39" s="28">
        <v>9</v>
      </c>
      <c r="X39" s="28">
        <v>23</v>
      </c>
      <c r="Y39" s="28">
        <v>0</v>
      </c>
      <c r="Z39" s="28">
        <v>32</v>
      </c>
      <c r="AA39" s="28">
        <v>168</v>
      </c>
      <c r="AB39" s="28">
        <v>17</v>
      </c>
      <c r="AC39" s="28">
        <v>185</v>
      </c>
      <c r="AD39" s="28">
        <v>247</v>
      </c>
      <c r="AE39" s="29"/>
      <c r="AF39" s="29"/>
      <c r="AG39" s="30" t="s">
        <v>75</v>
      </c>
      <c r="AH39" s="28">
        <v>21</v>
      </c>
      <c r="AI39" s="28">
        <v>29</v>
      </c>
      <c r="AJ39" s="28">
        <v>5</v>
      </c>
      <c r="AK39" s="28">
        <v>55</v>
      </c>
      <c r="AL39" s="28">
        <v>292</v>
      </c>
      <c r="AM39" s="28">
        <v>41</v>
      </c>
      <c r="AN39" s="28">
        <v>333</v>
      </c>
      <c r="AO39" s="28">
        <v>502</v>
      </c>
      <c r="AR39" s="28" t="s">
        <v>75</v>
      </c>
      <c r="AS39" s="28">
        <v>14</v>
      </c>
      <c r="AT39" s="28">
        <v>30</v>
      </c>
      <c r="AU39" s="28">
        <v>1</v>
      </c>
      <c r="AV39" s="28">
        <v>45</v>
      </c>
      <c r="AW39" s="28">
        <v>188</v>
      </c>
      <c r="AX39" s="28">
        <v>25</v>
      </c>
      <c r="AY39" s="28">
        <v>213</v>
      </c>
      <c r="AZ39" s="28">
        <v>332</v>
      </c>
      <c r="BC39" s="28" t="s">
        <v>75</v>
      </c>
      <c r="BD39" s="28">
        <v>17</v>
      </c>
      <c r="BE39" s="28">
        <v>9</v>
      </c>
      <c r="BF39" s="28">
        <v>0</v>
      </c>
      <c r="BG39" s="28">
        <v>26</v>
      </c>
      <c r="BH39" s="28">
        <v>133</v>
      </c>
      <c r="BI39" s="28">
        <v>63</v>
      </c>
      <c r="BJ39" s="28">
        <v>196</v>
      </c>
      <c r="BK39" s="28">
        <v>272</v>
      </c>
      <c r="BN39" s="28" t="s">
        <v>75</v>
      </c>
      <c r="BO39" s="28">
        <v>18</v>
      </c>
      <c r="BP39" s="28">
        <v>13</v>
      </c>
      <c r="BQ39" s="28">
        <v>0</v>
      </c>
      <c r="BR39" s="28">
        <v>31</v>
      </c>
      <c r="BS39" s="28">
        <v>192</v>
      </c>
      <c r="BT39" s="28">
        <v>35</v>
      </c>
      <c r="BU39" s="28">
        <v>227</v>
      </c>
      <c r="BV39" s="28">
        <v>271</v>
      </c>
      <c r="BY39" s="28" t="s">
        <v>75</v>
      </c>
      <c r="BZ39" s="28">
        <v>17</v>
      </c>
      <c r="CA39" s="28">
        <v>27</v>
      </c>
      <c r="CB39" s="28">
        <v>4</v>
      </c>
      <c r="CC39" s="28">
        <v>48</v>
      </c>
      <c r="CD39" s="28">
        <v>191</v>
      </c>
      <c r="CE39" s="28">
        <v>60</v>
      </c>
      <c r="CF39" s="28">
        <v>251</v>
      </c>
      <c r="CG39" s="28">
        <v>365</v>
      </c>
      <c r="CJ39" s="28" t="s">
        <v>75</v>
      </c>
      <c r="CK39" s="28">
        <v>21</v>
      </c>
      <c r="CL39" s="28">
        <v>34</v>
      </c>
      <c r="CM39" s="28">
        <v>2</v>
      </c>
      <c r="CN39" s="28">
        <v>57</v>
      </c>
      <c r="CO39" s="28">
        <v>237</v>
      </c>
      <c r="CP39" s="28">
        <v>35</v>
      </c>
      <c r="CQ39" s="28">
        <v>272</v>
      </c>
      <c r="CR39" s="28">
        <v>423</v>
      </c>
      <c r="CU39" s="28" t="s">
        <v>75</v>
      </c>
      <c r="CV39" s="28">
        <v>14</v>
      </c>
      <c r="CW39" s="28">
        <v>23</v>
      </c>
      <c r="CX39" s="28">
        <v>1</v>
      </c>
      <c r="CY39" s="28">
        <v>38</v>
      </c>
      <c r="CZ39" s="28">
        <v>215</v>
      </c>
      <c r="DA39" s="28">
        <v>26</v>
      </c>
      <c r="DB39" s="28">
        <v>241</v>
      </c>
      <c r="DC39" s="28">
        <v>338</v>
      </c>
      <c r="DF39" s="28" t="s">
        <v>75</v>
      </c>
      <c r="DG39" s="28">
        <v>16</v>
      </c>
      <c r="DH39" s="28">
        <v>33</v>
      </c>
      <c r="DI39" s="28">
        <v>1</v>
      </c>
      <c r="DJ39" s="28">
        <v>50</v>
      </c>
      <c r="DK39" s="28">
        <v>305</v>
      </c>
      <c r="DL39" s="28">
        <v>32</v>
      </c>
      <c r="DM39" s="28">
        <v>337</v>
      </c>
      <c r="DN39" s="28">
        <v>438</v>
      </c>
      <c r="DQ39" s="28" t="s">
        <v>75</v>
      </c>
      <c r="DR39" s="28">
        <v>8</v>
      </c>
      <c r="DS39" s="28">
        <v>19</v>
      </c>
      <c r="DT39" s="28">
        <v>1</v>
      </c>
      <c r="DU39" s="28">
        <v>28</v>
      </c>
      <c r="DV39" s="28">
        <v>93</v>
      </c>
      <c r="DW39" s="28">
        <v>12</v>
      </c>
      <c r="DX39" s="28">
        <v>105</v>
      </c>
      <c r="DY39" s="28">
        <v>132</v>
      </c>
      <c r="EB39" s="27" t="s">
        <v>75</v>
      </c>
      <c r="EC39" s="27">
        <v>18</v>
      </c>
      <c r="ED39" s="27">
        <v>30</v>
      </c>
      <c r="EE39" s="27">
        <v>2</v>
      </c>
      <c r="EF39" s="27">
        <v>50</v>
      </c>
      <c r="EG39" s="27">
        <v>340</v>
      </c>
      <c r="EH39" s="27">
        <v>31</v>
      </c>
      <c r="EI39" s="27">
        <v>371</v>
      </c>
      <c r="EJ39" s="27">
        <v>494</v>
      </c>
      <c r="EM39" s="27" t="s">
        <v>75</v>
      </c>
      <c r="EN39" s="27">
        <v>8</v>
      </c>
      <c r="EO39" s="27">
        <v>28</v>
      </c>
      <c r="EP39" s="27">
        <v>3</v>
      </c>
      <c r="EQ39" s="27">
        <v>39</v>
      </c>
      <c r="ER39" s="27">
        <v>234</v>
      </c>
      <c r="ES39" s="27">
        <v>13</v>
      </c>
      <c r="ET39" s="27">
        <v>247</v>
      </c>
      <c r="EU39" s="27">
        <v>378</v>
      </c>
      <c r="EX39" s="27" t="s">
        <v>75</v>
      </c>
      <c r="EY39" s="27">
        <v>16</v>
      </c>
      <c r="EZ39" s="27">
        <v>22</v>
      </c>
      <c r="FA39" s="27">
        <v>0</v>
      </c>
      <c r="FB39" s="27">
        <v>38</v>
      </c>
      <c r="FC39" s="27">
        <v>155</v>
      </c>
      <c r="FD39" s="27">
        <v>21</v>
      </c>
      <c r="FE39" s="27">
        <v>176</v>
      </c>
      <c r="FF39" s="27">
        <v>289</v>
      </c>
      <c r="FI39" s="31" t="s">
        <v>75</v>
      </c>
      <c r="FJ39" s="32">
        <v>6</v>
      </c>
      <c r="FK39" s="32">
        <v>32</v>
      </c>
      <c r="FL39" s="32">
        <v>1</v>
      </c>
      <c r="FM39" s="32">
        <v>39</v>
      </c>
      <c r="FN39" s="32">
        <v>167</v>
      </c>
      <c r="FO39" s="32">
        <v>7</v>
      </c>
      <c r="FP39" s="32">
        <v>174</v>
      </c>
      <c r="FQ39" s="32">
        <v>302</v>
      </c>
      <c r="FS39" s="33" t="s">
        <v>75</v>
      </c>
      <c r="FT39" s="34">
        <v>14</v>
      </c>
      <c r="FU39" s="34">
        <v>38</v>
      </c>
      <c r="FV39" s="34">
        <v>3</v>
      </c>
      <c r="FW39" s="34">
        <v>55</v>
      </c>
      <c r="FX39" s="34">
        <v>259</v>
      </c>
      <c r="FY39" s="34">
        <v>30</v>
      </c>
      <c r="FZ39" s="34">
        <v>289</v>
      </c>
      <c r="GA39" s="34">
        <v>431</v>
      </c>
      <c r="GC39" s="33" t="s">
        <v>75</v>
      </c>
      <c r="GD39" s="34">
        <v>16</v>
      </c>
      <c r="GE39" s="34">
        <v>32</v>
      </c>
      <c r="GF39" s="34">
        <v>1</v>
      </c>
      <c r="GG39" s="34">
        <v>49</v>
      </c>
      <c r="GH39" s="34">
        <v>269</v>
      </c>
      <c r="GI39" s="34">
        <v>49</v>
      </c>
      <c r="GJ39" s="34">
        <v>318</v>
      </c>
      <c r="GK39" s="34">
        <v>456</v>
      </c>
      <c r="GM39" s="33" t="s">
        <v>75</v>
      </c>
      <c r="GN39" s="34">
        <v>14</v>
      </c>
      <c r="GO39" s="34">
        <v>32</v>
      </c>
      <c r="GP39" s="34">
        <v>0</v>
      </c>
      <c r="GQ39" s="34">
        <v>46</v>
      </c>
      <c r="GR39" s="34">
        <v>285</v>
      </c>
      <c r="GS39" s="34">
        <v>33</v>
      </c>
      <c r="GT39" s="34">
        <v>318</v>
      </c>
      <c r="GU39" s="34">
        <v>401</v>
      </c>
      <c r="GV39" s="35"/>
      <c r="GW39" s="36" t="s">
        <v>75</v>
      </c>
      <c r="GX39" s="37">
        <v>11</v>
      </c>
      <c r="GY39" s="37">
        <v>27</v>
      </c>
      <c r="GZ39" s="37">
        <v>3</v>
      </c>
      <c r="HA39" s="37">
        <v>41</v>
      </c>
      <c r="HB39" s="37">
        <v>147</v>
      </c>
      <c r="HC39" s="37">
        <v>17</v>
      </c>
      <c r="HD39" s="37">
        <v>164</v>
      </c>
      <c r="HE39" s="37">
        <v>324</v>
      </c>
      <c r="HF39" s="35"/>
      <c r="HG39" s="36" t="s">
        <v>75</v>
      </c>
      <c r="HH39" s="37">
        <v>23</v>
      </c>
      <c r="HI39" s="37">
        <v>33</v>
      </c>
      <c r="HJ39" s="37">
        <v>1</v>
      </c>
      <c r="HK39" s="37">
        <v>57</v>
      </c>
      <c r="HL39" s="37">
        <v>307</v>
      </c>
      <c r="HM39" s="37">
        <v>37</v>
      </c>
      <c r="HN39" s="37">
        <v>344</v>
      </c>
      <c r="HO39" s="37">
        <v>554</v>
      </c>
      <c r="HQ39" s="36" t="s">
        <v>75</v>
      </c>
      <c r="HR39" s="37">
        <v>14</v>
      </c>
      <c r="HS39" s="37">
        <v>21</v>
      </c>
      <c r="HT39" s="37">
        <v>0</v>
      </c>
      <c r="HU39" s="37">
        <v>35</v>
      </c>
      <c r="HV39" s="37">
        <v>193</v>
      </c>
      <c r="HW39" s="37">
        <v>37</v>
      </c>
      <c r="HX39" s="37">
        <v>230</v>
      </c>
      <c r="HY39" s="37">
        <v>318</v>
      </c>
      <c r="HZ39" s="38">
        <f t="shared" si="2"/>
        <v>-28.5714285714286</v>
      </c>
      <c r="IA39" s="39">
        <f t="shared" si="3"/>
        <v>-38.5964912280702</v>
      </c>
    </row>
    <row r="40" ht="13.5" spans="1:235">
      <c r="A40" s="27" t="s">
        <v>76</v>
      </c>
      <c r="B40" s="28">
        <v>18</v>
      </c>
      <c r="C40" s="28">
        <v>37</v>
      </c>
      <c r="D40" s="28">
        <v>0</v>
      </c>
      <c r="E40" s="28">
        <v>55</v>
      </c>
      <c r="F40" s="28">
        <v>252</v>
      </c>
      <c r="G40" s="28">
        <v>40</v>
      </c>
      <c r="H40" s="28">
        <v>292</v>
      </c>
      <c r="I40" s="28">
        <v>475</v>
      </c>
      <c r="J40" s="5"/>
      <c r="K40" s="27" t="s">
        <v>76</v>
      </c>
      <c r="L40" s="28">
        <v>8</v>
      </c>
      <c r="M40" s="28">
        <v>33</v>
      </c>
      <c r="N40" s="28">
        <v>0</v>
      </c>
      <c r="O40" s="28">
        <v>41</v>
      </c>
      <c r="P40" s="28">
        <v>153</v>
      </c>
      <c r="Q40" s="28">
        <v>14</v>
      </c>
      <c r="R40" s="28">
        <v>167</v>
      </c>
      <c r="S40" s="28">
        <v>235</v>
      </c>
      <c r="V40" s="27" t="s">
        <v>76</v>
      </c>
      <c r="W40" s="28">
        <v>18</v>
      </c>
      <c r="X40" s="28">
        <v>26</v>
      </c>
      <c r="Y40" s="28">
        <v>2</v>
      </c>
      <c r="Z40" s="28">
        <v>46</v>
      </c>
      <c r="AA40" s="28">
        <v>213</v>
      </c>
      <c r="AB40" s="28">
        <v>50</v>
      </c>
      <c r="AC40" s="28">
        <v>263</v>
      </c>
      <c r="AD40" s="28">
        <v>386</v>
      </c>
      <c r="AE40" s="29"/>
      <c r="AF40" s="29"/>
      <c r="AG40" s="30" t="s">
        <v>76</v>
      </c>
      <c r="AH40" s="28">
        <v>7</v>
      </c>
      <c r="AI40" s="28">
        <v>13</v>
      </c>
      <c r="AJ40" s="28">
        <v>1</v>
      </c>
      <c r="AK40" s="28">
        <v>21</v>
      </c>
      <c r="AL40" s="28">
        <v>56</v>
      </c>
      <c r="AM40" s="28">
        <v>19</v>
      </c>
      <c r="AN40" s="28">
        <v>75</v>
      </c>
      <c r="AO40" s="28">
        <v>110</v>
      </c>
      <c r="AR40" s="28" t="s">
        <v>76</v>
      </c>
      <c r="AS40" s="28">
        <v>9</v>
      </c>
      <c r="AT40" s="28">
        <v>16</v>
      </c>
      <c r="AU40" s="28">
        <v>0</v>
      </c>
      <c r="AV40" s="28">
        <v>25</v>
      </c>
      <c r="AW40" s="28">
        <v>135</v>
      </c>
      <c r="AX40" s="28">
        <v>32</v>
      </c>
      <c r="AY40" s="28">
        <v>167</v>
      </c>
      <c r="AZ40" s="28">
        <v>249</v>
      </c>
      <c r="BC40" s="28" t="s">
        <v>76</v>
      </c>
      <c r="BD40" s="28">
        <v>5</v>
      </c>
      <c r="BE40" s="28">
        <v>21</v>
      </c>
      <c r="BF40" s="28">
        <v>1</v>
      </c>
      <c r="BG40" s="28">
        <v>27</v>
      </c>
      <c r="BH40" s="28">
        <v>130</v>
      </c>
      <c r="BI40" s="28">
        <v>10</v>
      </c>
      <c r="BJ40" s="28">
        <v>140</v>
      </c>
      <c r="BK40" s="28">
        <v>185</v>
      </c>
      <c r="BN40" s="28" t="s">
        <v>76</v>
      </c>
      <c r="BO40" s="28">
        <v>7</v>
      </c>
      <c r="BP40" s="28">
        <v>21</v>
      </c>
      <c r="BQ40" s="28">
        <v>0</v>
      </c>
      <c r="BR40" s="28">
        <v>28</v>
      </c>
      <c r="BS40" s="28">
        <v>78</v>
      </c>
      <c r="BT40" s="28">
        <v>13</v>
      </c>
      <c r="BU40" s="28">
        <v>91</v>
      </c>
      <c r="BV40" s="28">
        <v>175</v>
      </c>
      <c r="BY40" s="28" t="s">
        <v>76</v>
      </c>
      <c r="BZ40" s="28">
        <v>5</v>
      </c>
      <c r="CA40" s="28">
        <v>24</v>
      </c>
      <c r="CB40" s="28">
        <v>0</v>
      </c>
      <c r="CC40" s="28">
        <v>29</v>
      </c>
      <c r="CD40" s="28">
        <v>77</v>
      </c>
      <c r="CE40" s="28">
        <v>12</v>
      </c>
      <c r="CF40" s="28">
        <v>89</v>
      </c>
      <c r="CG40" s="28">
        <v>157</v>
      </c>
      <c r="CJ40" s="28" t="s">
        <v>76</v>
      </c>
      <c r="CK40" s="28">
        <v>11</v>
      </c>
      <c r="CL40" s="28">
        <v>19</v>
      </c>
      <c r="CM40" s="28">
        <v>0</v>
      </c>
      <c r="CN40" s="28">
        <v>30</v>
      </c>
      <c r="CO40" s="28">
        <v>103</v>
      </c>
      <c r="CP40" s="28">
        <v>23</v>
      </c>
      <c r="CQ40" s="28">
        <v>126</v>
      </c>
      <c r="CR40" s="28">
        <v>174</v>
      </c>
      <c r="CU40" s="28" t="s">
        <v>76</v>
      </c>
      <c r="CV40" s="28">
        <v>8</v>
      </c>
      <c r="CW40" s="28">
        <v>12</v>
      </c>
      <c r="CX40" s="28">
        <v>0</v>
      </c>
      <c r="CY40" s="28">
        <v>20</v>
      </c>
      <c r="CZ40" s="28">
        <v>113</v>
      </c>
      <c r="DA40" s="28">
        <v>14</v>
      </c>
      <c r="DB40" s="28">
        <v>127</v>
      </c>
      <c r="DC40" s="28">
        <v>189</v>
      </c>
      <c r="DF40" s="28" t="s">
        <v>76</v>
      </c>
      <c r="DG40" s="28">
        <v>5</v>
      </c>
      <c r="DH40" s="28">
        <v>14</v>
      </c>
      <c r="DI40" s="28">
        <v>0</v>
      </c>
      <c r="DJ40" s="28">
        <v>19</v>
      </c>
      <c r="DK40" s="28">
        <v>146</v>
      </c>
      <c r="DL40" s="28">
        <v>32</v>
      </c>
      <c r="DM40" s="28">
        <v>178</v>
      </c>
      <c r="DN40" s="28">
        <v>142</v>
      </c>
      <c r="DQ40" s="28" t="s">
        <v>76</v>
      </c>
      <c r="DR40" s="28">
        <v>1</v>
      </c>
      <c r="DS40" s="28">
        <v>9</v>
      </c>
      <c r="DT40" s="28">
        <v>0</v>
      </c>
      <c r="DU40" s="28">
        <v>10</v>
      </c>
      <c r="DV40" s="28">
        <v>38</v>
      </c>
      <c r="DW40" s="28">
        <v>1</v>
      </c>
      <c r="DX40" s="28">
        <v>39</v>
      </c>
      <c r="DY40" s="28">
        <v>49</v>
      </c>
      <c r="EB40" s="27" t="s">
        <v>76</v>
      </c>
      <c r="EC40" s="27">
        <v>6</v>
      </c>
      <c r="ED40" s="27">
        <v>8</v>
      </c>
      <c r="EE40" s="27">
        <v>1</v>
      </c>
      <c r="EF40" s="27">
        <v>15</v>
      </c>
      <c r="EG40" s="27">
        <v>36</v>
      </c>
      <c r="EH40" s="27">
        <v>18</v>
      </c>
      <c r="EI40" s="27">
        <v>54</v>
      </c>
      <c r="EJ40" s="27">
        <v>131</v>
      </c>
      <c r="EM40" s="27" t="s">
        <v>76</v>
      </c>
      <c r="EN40" s="27">
        <v>5</v>
      </c>
      <c r="EO40" s="27">
        <v>8</v>
      </c>
      <c r="EP40" s="27">
        <v>0</v>
      </c>
      <c r="EQ40" s="27">
        <v>13</v>
      </c>
      <c r="ER40" s="27">
        <v>61</v>
      </c>
      <c r="ES40" s="27">
        <v>14</v>
      </c>
      <c r="ET40" s="27">
        <v>75</v>
      </c>
      <c r="EU40" s="27">
        <v>130</v>
      </c>
      <c r="EX40" s="27" t="s">
        <v>76</v>
      </c>
      <c r="EY40" s="27">
        <v>7</v>
      </c>
      <c r="EZ40" s="27">
        <v>13</v>
      </c>
      <c r="FA40" s="27">
        <v>0</v>
      </c>
      <c r="FB40" s="27">
        <v>20</v>
      </c>
      <c r="FC40" s="27">
        <v>84</v>
      </c>
      <c r="FD40" s="27">
        <v>16</v>
      </c>
      <c r="FE40" s="27">
        <v>100</v>
      </c>
      <c r="FF40" s="27">
        <v>187</v>
      </c>
      <c r="FI40" s="31" t="s">
        <v>76</v>
      </c>
      <c r="FJ40" s="32">
        <v>4</v>
      </c>
      <c r="FK40" s="32">
        <v>7</v>
      </c>
      <c r="FL40" s="32">
        <v>0</v>
      </c>
      <c r="FM40" s="32">
        <v>11</v>
      </c>
      <c r="FN40" s="32">
        <v>30</v>
      </c>
      <c r="FO40" s="32">
        <v>12</v>
      </c>
      <c r="FP40" s="32">
        <v>42</v>
      </c>
      <c r="FQ40" s="32">
        <v>57</v>
      </c>
      <c r="FS40" s="33" t="s">
        <v>76</v>
      </c>
      <c r="FT40" s="34">
        <v>5</v>
      </c>
      <c r="FU40" s="34">
        <v>20</v>
      </c>
      <c r="FV40" s="34">
        <v>0</v>
      </c>
      <c r="FW40" s="34">
        <v>25</v>
      </c>
      <c r="FX40" s="34">
        <v>100</v>
      </c>
      <c r="FY40" s="34">
        <v>17</v>
      </c>
      <c r="FZ40" s="34">
        <v>117</v>
      </c>
      <c r="GA40" s="34">
        <v>231</v>
      </c>
      <c r="GC40" s="33" t="s">
        <v>76</v>
      </c>
      <c r="GD40" s="34">
        <v>11</v>
      </c>
      <c r="GE40" s="34">
        <v>17</v>
      </c>
      <c r="GF40" s="34">
        <v>2</v>
      </c>
      <c r="GG40" s="34">
        <v>30</v>
      </c>
      <c r="GH40" s="34">
        <v>186</v>
      </c>
      <c r="GI40" s="34">
        <v>51</v>
      </c>
      <c r="GJ40" s="34">
        <v>237</v>
      </c>
      <c r="GK40" s="34">
        <v>359</v>
      </c>
      <c r="GM40" s="33" t="s">
        <v>76</v>
      </c>
      <c r="GN40" s="34">
        <v>6</v>
      </c>
      <c r="GO40" s="34">
        <v>9</v>
      </c>
      <c r="GP40" s="34">
        <v>0</v>
      </c>
      <c r="GQ40" s="34">
        <v>15</v>
      </c>
      <c r="GR40" s="34">
        <v>96</v>
      </c>
      <c r="GS40" s="34">
        <v>17</v>
      </c>
      <c r="GT40" s="34">
        <v>113</v>
      </c>
      <c r="GU40" s="34">
        <v>166</v>
      </c>
      <c r="GV40" s="35"/>
      <c r="GW40" s="36" t="s">
        <v>76</v>
      </c>
      <c r="GX40" s="37">
        <v>3</v>
      </c>
      <c r="GY40" s="37">
        <v>12</v>
      </c>
      <c r="GZ40" s="37">
        <v>1</v>
      </c>
      <c r="HA40" s="37">
        <v>16</v>
      </c>
      <c r="HB40" s="37">
        <v>45</v>
      </c>
      <c r="HC40" s="37">
        <v>23</v>
      </c>
      <c r="HD40" s="37">
        <v>68</v>
      </c>
      <c r="HE40" s="37">
        <v>115</v>
      </c>
      <c r="HF40" s="35"/>
      <c r="HG40" s="36" t="s">
        <v>76</v>
      </c>
      <c r="HH40" s="37">
        <v>6</v>
      </c>
      <c r="HI40" s="37">
        <v>12</v>
      </c>
      <c r="HJ40" s="37">
        <v>2</v>
      </c>
      <c r="HK40" s="37">
        <v>20</v>
      </c>
      <c r="HL40" s="37">
        <v>121</v>
      </c>
      <c r="HM40" s="37">
        <v>23</v>
      </c>
      <c r="HN40" s="37">
        <v>144</v>
      </c>
      <c r="HO40" s="37">
        <v>218</v>
      </c>
      <c r="HQ40" s="36" t="s">
        <v>76</v>
      </c>
      <c r="HR40" s="37">
        <v>6</v>
      </c>
      <c r="HS40" s="37">
        <v>17</v>
      </c>
      <c r="HT40" s="37">
        <v>0</v>
      </c>
      <c r="HU40" s="37">
        <v>23</v>
      </c>
      <c r="HV40" s="37">
        <v>83</v>
      </c>
      <c r="HW40" s="37">
        <v>5</v>
      </c>
      <c r="HX40" s="37">
        <v>88</v>
      </c>
      <c r="HY40" s="37">
        <v>207</v>
      </c>
      <c r="HZ40" s="38">
        <f t="shared" si="2"/>
        <v>-23.3333333333333</v>
      </c>
      <c r="IA40" s="39">
        <f t="shared" si="3"/>
        <v>15</v>
      </c>
    </row>
    <row r="41" s="1" customFormat="1" ht="15.75" spans="1:235">
      <c r="A41" s="11" t="s">
        <v>77</v>
      </c>
      <c r="B41" s="16">
        <v>885</v>
      </c>
      <c r="C41" s="16">
        <v>2017</v>
      </c>
      <c r="D41" s="16">
        <v>411</v>
      </c>
      <c r="E41" s="16">
        <v>3313</v>
      </c>
      <c r="F41" s="16">
        <v>9702</v>
      </c>
      <c r="G41" s="16">
        <v>1818</v>
      </c>
      <c r="H41" s="16">
        <v>11520</v>
      </c>
      <c r="I41" s="16">
        <v>21670</v>
      </c>
      <c r="J41" s="5"/>
      <c r="K41" s="11" t="s">
        <v>77</v>
      </c>
      <c r="L41" s="16">
        <v>830</v>
      </c>
      <c r="M41" s="16">
        <v>2082</v>
      </c>
      <c r="N41" s="16">
        <v>389</v>
      </c>
      <c r="O41" s="16">
        <v>3301</v>
      </c>
      <c r="P41" s="16">
        <v>10057</v>
      </c>
      <c r="Q41" s="16">
        <v>1668</v>
      </c>
      <c r="R41" s="16">
        <v>11725</v>
      </c>
      <c r="S41" s="16">
        <v>21581</v>
      </c>
      <c r="V41" s="11" t="s">
        <v>77</v>
      </c>
      <c r="W41" s="16">
        <v>777</v>
      </c>
      <c r="X41" s="16">
        <v>2035</v>
      </c>
      <c r="Y41" s="16">
        <v>373</v>
      </c>
      <c r="Z41" s="16">
        <v>3185</v>
      </c>
      <c r="AA41" s="16">
        <v>9018</v>
      </c>
      <c r="AB41" s="16">
        <v>1453</v>
      </c>
      <c r="AC41" s="16">
        <v>10471</v>
      </c>
      <c r="AD41" s="16">
        <v>19455</v>
      </c>
      <c r="AE41" s="40"/>
      <c r="AF41" s="40"/>
      <c r="AG41" s="41" t="s">
        <v>77</v>
      </c>
      <c r="AH41" s="16">
        <v>723</v>
      </c>
      <c r="AI41" s="16">
        <v>2008</v>
      </c>
      <c r="AJ41" s="16">
        <v>403</v>
      </c>
      <c r="AK41" s="16">
        <v>3134</v>
      </c>
      <c r="AL41" s="16">
        <v>8827</v>
      </c>
      <c r="AM41" s="16">
        <v>1432</v>
      </c>
      <c r="AN41" s="16">
        <v>10259</v>
      </c>
      <c r="AO41" s="16">
        <v>19764</v>
      </c>
      <c r="AR41" s="16" t="s">
        <v>77</v>
      </c>
      <c r="AS41" s="16">
        <v>888</v>
      </c>
      <c r="AT41" s="16">
        <v>2199</v>
      </c>
      <c r="AU41" s="16">
        <v>320</v>
      </c>
      <c r="AV41" s="16">
        <v>3407</v>
      </c>
      <c r="AW41" s="16">
        <v>10171</v>
      </c>
      <c r="AX41" s="16">
        <v>1652</v>
      </c>
      <c r="AY41" s="16">
        <v>11823</v>
      </c>
      <c r="AZ41" s="16">
        <v>22590</v>
      </c>
      <c r="BC41" s="16" t="s">
        <v>77</v>
      </c>
      <c r="BD41" s="16">
        <v>871</v>
      </c>
      <c r="BE41" s="16">
        <v>2100</v>
      </c>
      <c r="BF41" s="16">
        <v>374</v>
      </c>
      <c r="BG41" s="16">
        <v>3345</v>
      </c>
      <c r="BH41" s="16">
        <v>10294</v>
      </c>
      <c r="BI41" s="16">
        <v>1834</v>
      </c>
      <c r="BJ41" s="16">
        <v>12128</v>
      </c>
      <c r="BK41" s="16">
        <v>24192</v>
      </c>
      <c r="BN41" s="16" t="s">
        <v>77</v>
      </c>
      <c r="BO41" s="16">
        <v>823</v>
      </c>
      <c r="BP41" s="16">
        <v>2105</v>
      </c>
      <c r="BQ41" s="16">
        <v>354</v>
      </c>
      <c r="BR41" s="16">
        <v>3282</v>
      </c>
      <c r="BS41" s="16">
        <v>9146</v>
      </c>
      <c r="BT41" s="16">
        <v>1538</v>
      </c>
      <c r="BU41" s="16">
        <v>10684</v>
      </c>
      <c r="BV41" s="16">
        <v>20781</v>
      </c>
      <c r="BY41" s="16" t="s">
        <v>77</v>
      </c>
      <c r="BZ41" s="16">
        <v>720</v>
      </c>
      <c r="CA41" s="16">
        <v>2337</v>
      </c>
      <c r="CB41" s="16">
        <v>355</v>
      </c>
      <c r="CC41" s="16">
        <v>3412</v>
      </c>
      <c r="CD41" s="16">
        <v>9258</v>
      </c>
      <c r="CE41" s="16">
        <v>1476</v>
      </c>
      <c r="CF41" s="16">
        <v>10734</v>
      </c>
      <c r="CG41" s="16">
        <v>21318</v>
      </c>
      <c r="CJ41" s="16" t="s">
        <v>77</v>
      </c>
      <c r="CK41" s="16">
        <v>895</v>
      </c>
      <c r="CL41" s="16">
        <v>2411</v>
      </c>
      <c r="CM41" s="16">
        <v>311</v>
      </c>
      <c r="CN41" s="16">
        <v>3617</v>
      </c>
      <c r="CO41" s="16">
        <v>10232</v>
      </c>
      <c r="CP41" s="16">
        <v>1608</v>
      </c>
      <c r="CQ41" s="16">
        <f>SUM(CQ4:CQ40)</f>
        <v>11840</v>
      </c>
      <c r="CR41" s="16">
        <v>22852</v>
      </c>
      <c r="CU41" s="16" t="s">
        <v>77</v>
      </c>
      <c r="CV41" s="16">
        <v>677</v>
      </c>
      <c r="CW41" s="16">
        <v>1801</v>
      </c>
      <c r="CX41" s="16">
        <v>255</v>
      </c>
      <c r="CY41" s="16">
        <v>2733</v>
      </c>
      <c r="CZ41" s="16">
        <v>8339</v>
      </c>
      <c r="DA41" s="16">
        <v>1441</v>
      </c>
      <c r="DB41" s="16">
        <v>9780</v>
      </c>
      <c r="DC41" s="16">
        <v>17752</v>
      </c>
      <c r="DF41" s="16" t="s">
        <v>77</v>
      </c>
      <c r="DG41" s="16">
        <v>756</v>
      </c>
      <c r="DH41" s="16">
        <v>1919</v>
      </c>
      <c r="DI41" s="16">
        <v>292</v>
      </c>
      <c r="DJ41" s="16">
        <v>2967</v>
      </c>
      <c r="DK41" s="16">
        <v>8377</v>
      </c>
      <c r="DL41" s="16">
        <v>1409</v>
      </c>
      <c r="DM41" s="16">
        <v>9786</v>
      </c>
      <c r="DN41" s="16">
        <v>18926</v>
      </c>
      <c r="DQ41" s="16" t="s">
        <v>77</v>
      </c>
      <c r="DR41" s="16">
        <v>532</v>
      </c>
      <c r="DS41" s="16">
        <v>1419</v>
      </c>
      <c r="DT41" s="16">
        <v>236</v>
      </c>
      <c r="DU41" s="16">
        <v>2187</v>
      </c>
      <c r="DV41" s="16">
        <v>6041</v>
      </c>
      <c r="DW41" s="16">
        <v>908</v>
      </c>
      <c r="DX41" s="16">
        <v>6949</v>
      </c>
      <c r="DY41" s="16">
        <v>13999</v>
      </c>
      <c r="EB41" s="11" t="s">
        <v>77</v>
      </c>
      <c r="EC41" s="11">
        <v>687</v>
      </c>
      <c r="ED41" s="11">
        <v>1772</v>
      </c>
      <c r="EE41" s="11">
        <v>258</v>
      </c>
      <c r="EF41" s="11">
        <v>2717</v>
      </c>
      <c r="EG41" s="11">
        <v>9116</v>
      </c>
      <c r="EH41" s="11">
        <v>1323</v>
      </c>
      <c r="EI41" s="11">
        <v>10439</v>
      </c>
      <c r="EJ41" s="11">
        <v>19414</v>
      </c>
      <c r="EK41" s="2"/>
      <c r="EL41" s="2"/>
      <c r="EM41" s="11" t="s">
        <v>77</v>
      </c>
      <c r="EN41" s="11">
        <f>SUM(EN4:EN40)</f>
        <v>693</v>
      </c>
      <c r="EO41" s="11">
        <f t="shared" ref="EO41:EQ41" si="4">SUM(EO4:EO40)</f>
        <v>1715</v>
      </c>
      <c r="EP41" s="11">
        <f t="shared" si="4"/>
        <v>254</v>
      </c>
      <c r="EQ41" s="11">
        <f t="shared" si="4"/>
        <v>2662</v>
      </c>
      <c r="ER41" s="11">
        <f t="shared" ref="ER41:EU41" si="5">SUM(ER4:ER40)</f>
        <v>8659</v>
      </c>
      <c r="ES41" s="11">
        <f t="shared" si="5"/>
        <v>1471</v>
      </c>
      <c r="ET41" s="11">
        <f t="shared" si="5"/>
        <v>10130</v>
      </c>
      <c r="EU41" s="11">
        <f t="shared" si="5"/>
        <v>19461</v>
      </c>
      <c r="EV41" s="2"/>
      <c r="EW41" s="2"/>
      <c r="EX41" s="11" t="s">
        <v>77</v>
      </c>
      <c r="EY41" s="11">
        <f>SUM(EY4:EY40)</f>
        <v>661</v>
      </c>
      <c r="EZ41" s="11">
        <f t="shared" ref="EZ41:FB41" si="6">SUM(EZ4:EZ40)</f>
        <v>1525</v>
      </c>
      <c r="FA41" s="11">
        <f t="shared" si="6"/>
        <v>218</v>
      </c>
      <c r="FB41" s="11">
        <f t="shared" si="6"/>
        <v>2404</v>
      </c>
      <c r="FC41" s="11">
        <f t="shared" ref="FC41:FF41" si="7">SUM(FC4:FC40)</f>
        <v>7650</v>
      </c>
      <c r="FD41" s="11">
        <f t="shared" si="7"/>
        <v>1305</v>
      </c>
      <c r="FE41" s="11">
        <f t="shared" si="7"/>
        <v>8955</v>
      </c>
      <c r="FF41" s="11">
        <f t="shared" si="7"/>
        <v>17093</v>
      </c>
      <c r="FI41" s="17" t="s">
        <v>77</v>
      </c>
      <c r="FJ41" s="18">
        <v>495</v>
      </c>
      <c r="FK41" s="18">
        <v>1272</v>
      </c>
      <c r="FL41" s="18">
        <v>166</v>
      </c>
      <c r="FM41" s="18">
        <v>1933</v>
      </c>
      <c r="FN41" s="18">
        <v>6064</v>
      </c>
      <c r="FO41" s="18">
        <v>1035</v>
      </c>
      <c r="FP41" s="18">
        <v>7099</v>
      </c>
      <c r="FQ41" s="18">
        <v>13704</v>
      </c>
      <c r="FS41" s="33" t="s">
        <v>77</v>
      </c>
      <c r="FT41" s="34">
        <v>683</v>
      </c>
      <c r="FU41" s="34">
        <v>1607</v>
      </c>
      <c r="FV41" s="34">
        <v>269</v>
      </c>
      <c r="FW41" s="34">
        <v>2559</v>
      </c>
      <c r="FX41" s="34">
        <v>8781</v>
      </c>
      <c r="FY41" s="34">
        <v>1610</v>
      </c>
      <c r="FZ41" s="34">
        <v>10391</v>
      </c>
      <c r="GA41" s="34">
        <v>20272</v>
      </c>
      <c r="GC41" s="33" t="s">
        <v>77</v>
      </c>
      <c r="GD41" s="34">
        <v>706</v>
      </c>
      <c r="GE41" s="34">
        <v>1704</v>
      </c>
      <c r="GF41" s="34">
        <v>240</v>
      </c>
      <c r="GG41" s="34">
        <v>2650</v>
      </c>
      <c r="GH41" s="34">
        <v>9298</v>
      </c>
      <c r="GI41" s="34">
        <v>1593</v>
      </c>
      <c r="GJ41" s="34">
        <v>10891</v>
      </c>
      <c r="GK41" s="34">
        <v>20505</v>
      </c>
      <c r="GM41" s="42" t="s">
        <v>77</v>
      </c>
      <c r="GN41" s="43">
        <v>636</v>
      </c>
      <c r="GO41" s="43">
        <v>1728</v>
      </c>
      <c r="GP41" s="43">
        <v>267</v>
      </c>
      <c r="GQ41" s="43">
        <v>2631</v>
      </c>
      <c r="GR41" s="43">
        <v>8520</v>
      </c>
      <c r="GS41" s="43">
        <v>1245</v>
      </c>
      <c r="GT41" s="43">
        <v>9765</v>
      </c>
      <c r="GU41" s="43">
        <v>19288</v>
      </c>
      <c r="GV41" s="44"/>
      <c r="GW41" s="45" t="s">
        <v>77</v>
      </c>
      <c r="GX41" s="46">
        <f>SUM(GX4:GX40)</f>
        <v>589</v>
      </c>
      <c r="GY41" s="46">
        <f t="shared" ref="GY41:HE41" si="8">SUM(GY4:GY40)</f>
        <v>1566</v>
      </c>
      <c r="GZ41" s="46">
        <f t="shared" si="8"/>
        <v>279</v>
      </c>
      <c r="HA41" s="46">
        <f t="shared" si="8"/>
        <v>2434</v>
      </c>
      <c r="HB41" s="46">
        <f t="shared" si="8"/>
        <v>6856</v>
      </c>
      <c r="HC41" s="46">
        <f t="shared" si="8"/>
        <v>1077</v>
      </c>
      <c r="HD41" s="46">
        <f t="shared" si="8"/>
        <v>7933</v>
      </c>
      <c r="HE41" s="46">
        <f t="shared" si="8"/>
        <v>16268</v>
      </c>
      <c r="HF41" s="47"/>
      <c r="HG41" s="45" t="s">
        <v>77</v>
      </c>
      <c r="HH41" s="46">
        <v>677</v>
      </c>
      <c r="HI41" s="46">
        <v>1775</v>
      </c>
      <c r="HJ41" s="46">
        <v>279</v>
      </c>
      <c r="HK41" s="46">
        <v>2731</v>
      </c>
      <c r="HL41" s="46">
        <v>8726</v>
      </c>
      <c r="HM41" s="46">
        <v>1374</v>
      </c>
      <c r="HN41" s="46">
        <v>10100</v>
      </c>
      <c r="HO41" s="46">
        <v>20117</v>
      </c>
      <c r="HP41" s="2"/>
      <c r="HQ41" s="45" t="s">
        <v>77</v>
      </c>
      <c r="HR41" s="46">
        <v>714</v>
      </c>
      <c r="HS41" s="46">
        <v>1761</v>
      </c>
      <c r="HT41" s="46">
        <v>245</v>
      </c>
      <c r="HU41" s="46">
        <v>2720</v>
      </c>
      <c r="HV41" s="46">
        <v>8575</v>
      </c>
      <c r="HW41" s="46">
        <v>1347</v>
      </c>
      <c r="HX41" s="46">
        <v>9922</v>
      </c>
      <c r="HY41" s="46">
        <v>19916</v>
      </c>
      <c r="HZ41" s="38">
        <f t="shared" si="2"/>
        <v>2.64150943396226</v>
      </c>
      <c r="IA41" s="39">
        <f t="shared" si="3"/>
        <v>-0.402782863419993</v>
      </c>
    </row>
    <row r="42" ht="15" spans="1:235">
      <c r="A42" s="48" t="s">
        <v>78</v>
      </c>
      <c r="J42" s="5"/>
      <c r="L42" s="49"/>
      <c r="M42" s="49"/>
      <c r="N42" s="49"/>
      <c r="O42" s="49"/>
      <c r="P42" s="49"/>
      <c r="Q42" s="49"/>
      <c r="R42" s="49"/>
      <c r="S42" s="49"/>
      <c r="W42" s="49"/>
      <c r="X42" s="49"/>
      <c r="Y42" s="49"/>
      <c r="Z42" s="49"/>
      <c r="AA42" s="49"/>
      <c r="AB42" s="49"/>
      <c r="AC42" s="49"/>
      <c r="AD42" s="49"/>
      <c r="BZ42" s="49"/>
      <c r="CA42" s="49"/>
      <c r="CB42" s="49"/>
      <c r="CC42" s="49"/>
      <c r="CK42" s="49"/>
      <c r="CL42" s="49"/>
      <c r="CM42" s="49"/>
      <c r="CN42" s="49"/>
      <c r="CV42" s="49"/>
      <c r="CW42" s="49"/>
      <c r="CX42" s="49"/>
      <c r="CY42" s="49"/>
      <c r="CZ42" s="50"/>
      <c r="DA42" s="49"/>
      <c r="DG42" s="49"/>
      <c r="DH42" s="49"/>
      <c r="DI42" s="49"/>
      <c r="DJ42" s="49"/>
      <c r="DK42" s="50"/>
      <c r="DL42" s="49"/>
      <c r="EM42" s="51" t="s">
        <v>78</v>
      </c>
      <c r="EN42"/>
      <c r="EO42"/>
      <c r="EP42"/>
      <c r="EQ42"/>
      <c r="ER42"/>
      <c r="ES42"/>
      <c r="ET42"/>
      <c r="EU42"/>
      <c r="EX42" s="51" t="s">
        <v>78</v>
      </c>
      <c r="EY42"/>
      <c r="EZ42"/>
      <c r="FA42"/>
      <c r="FB42"/>
      <c r="FC42"/>
      <c r="FD42"/>
      <c r="FE42"/>
      <c r="FF42"/>
      <c r="FI42" s="51" t="s">
        <v>78</v>
      </c>
    </row>
    <row r="43" spans="1:235">
      <c r="E43" s="49"/>
      <c r="J43" s="5"/>
      <c r="O43" s="49"/>
      <c r="Z43" s="49"/>
      <c r="CC43" s="49"/>
      <c r="CN43" s="49"/>
      <c r="CY43" s="49"/>
      <c r="CZ43" s="50"/>
      <c r="DA43" s="50"/>
      <c r="DJ43" s="49"/>
      <c r="DK43" s="50"/>
      <c r="DL43" s="50"/>
    </row>
    <row r="44" spans="1:235">
      <c r="DV44" s="50"/>
      <c r="DW44" s="50"/>
    </row>
    <row r="45" spans="1:235">
      <c r="A45" s="52" t="s">
        <v>79</v>
      </c>
      <c r="CZ45" s="50"/>
      <c r="DA45" s="50"/>
      <c r="DK45" s="50"/>
      <c r="DL45" s="50"/>
      <c r="DV45" s="50"/>
      <c r="DW45" s="50"/>
    </row>
    <row r="46" ht="16.5" customHeight="1" spans="1:235">
      <c r="A46" s="53"/>
      <c r="B46" s="5" t="s">
        <v>0</v>
      </c>
      <c r="C46" s="5"/>
      <c r="D46" s="5" t="s">
        <v>1</v>
      </c>
      <c r="E46" s="5"/>
      <c r="F46" s="5" t="s">
        <v>2</v>
      </c>
      <c r="G46" s="5"/>
      <c r="J46" s="1" t="s">
        <v>3</v>
      </c>
      <c r="N46" s="1" t="s">
        <v>4</v>
      </c>
      <c r="R46" s="1" t="s">
        <v>5</v>
      </c>
      <c r="W46" s="1" t="s">
        <v>6</v>
      </c>
      <c r="AA46" s="1" t="s">
        <v>7</v>
      </c>
      <c r="AB46" s="54"/>
      <c r="AE46" s="1" t="s">
        <v>8</v>
      </c>
      <c r="AF46" s="54"/>
      <c r="AH46" s="55" t="s">
        <v>9</v>
      </c>
      <c r="AI46" s="55"/>
      <c r="AJ46" s="55"/>
      <c r="AL46" s="55" t="s">
        <v>10</v>
      </c>
      <c r="AM46" s="55"/>
      <c r="AN46" s="55"/>
      <c r="AP46" s="55" t="s">
        <v>11</v>
      </c>
      <c r="AQ46" s="55"/>
      <c r="AR46" s="55"/>
      <c r="AT46" s="55" t="s">
        <v>12</v>
      </c>
      <c r="AU46" s="55"/>
      <c r="AV46" s="55"/>
      <c r="AX46" s="55" t="s">
        <v>13</v>
      </c>
      <c r="AY46" s="55"/>
      <c r="AZ46" s="55"/>
      <c r="BB46" s="55" t="s">
        <v>14</v>
      </c>
      <c r="BC46" s="55"/>
      <c r="BD46" s="55"/>
      <c r="BF46" s="55" t="s">
        <v>15</v>
      </c>
      <c r="BG46" s="55"/>
      <c r="BH46" s="55"/>
      <c r="BJ46" s="1" t="s">
        <v>16</v>
      </c>
      <c r="BN46" s="1" t="s">
        <v>80</v>
      </c>
      <c r="BR46" s="1" t="s">
        <v>18</v>
      </c>
      <c r="BV46" s="1" t="s">
        <v>19</v>
      </c>
      <c r="BZ46" s="1" t="s">
        <v>20</v>
      </c>
      <c r="CD46" s="1" t="s">
        <v>21</v>
      </c>
    </row>
    <row r="47" ht="25.5" customHeight="1" spans="1:235">
      <c r="A47" s="56" t="s">
        <v>81</v>
      </c>
      <c r="B47" s="56" t="s">
        <v>82</v>
      </c>
      <c r="C47" s="56"/>
      <c r="D47" s="56" t="s">
        <v>82</v>
      </c>
      <c r="E47" s="56"/>
      <c r="F47" s="56" t="s">
        <v>82</v>
      </c>
      <c r="G47" s="56"/>
      <c r="I47" s="185" t="s">
        <v>81</v>
      </c>
      <c r="J47" s="186" t="s">
        <v>82</v>
      </c>
      <c r="K47" s="59"/>
      <c r="M47" s="187" t="s">
        <v>81</v>
      </c>
      <c r="N47" s="188" t="s">
        <v>82</v>
      </c>
      <c r="O47" s="62"/>
      <c r="Q47" s="187" t="s">
        <v>81</v>
      </c>
      <c r="R47" s="188" t="s">
        <v>82</v>
      </c>
      <c r="S47" s="62"/>
      <c r="V47" s="187" t="s">
        <v>81</v>
      </c>
      <c r="W47" s="188" t="s">
        <v>82</v>
      </c>
      <c r="X47" s="62"/>
      <c r="Z47" s="187" t="s">
        <v>81</v>
      </c>
      <c r="AA47" s="188" t="s">
        <v>83</v>
      </c>
      <c r="AB47" s="62"/>
      <c r="AD47" s="187" t="s">
        <v>81</v>
      </c>
      <c r="AE47" s="188" t="s">
        <v>83</v>
      </c>
      <c r="AF47" s="62"/>
      <c r="AH47" s="187" t="s">
        <v>81</v>
      </c>
      <c r="AI47" s="188" t="s">
        <v>82</v>
      </c>
      <c r="AJ47" s="62"/>
      <c r="AL47" s="187" t="s">
        <v>81</v>
      </c>
      <c r="AM47" s="188" t="s">
        <v>82</v>
      </c>
      <c r="AN47" s="62"/>
      <c r="AP47" s="187" t="s">
        <v>81</v>
      </c>
      <c r="AQ47" s="188" t="s">
        <v>82</v>
      </c>
      <c r="AR47" s="62"/>
      <c r="AT47" s="187" t="s">
        <v>81</v>
      </c>
      <c r="AU47" s="188" t="s">
        <v>83</v>
      </c>
      <c r="AV47" s="62"/>
      <c r="AX47" s="187" t="s">
        <v>81</v>
      </c>
      <c r="AY47" s="188" t="s">
        <v>83</v>
      </c>
      <c r="AZ47" s="62"/>
      <c r="BB47" s="187" t="s">
        <v>81</v>
      </c>
      <c r="BC47" s="188" t="s">
        <v>83</v>
      </c>
      <c r="BD47" s="62"/>
      <c r="BF47" s="63"/>
      <c r="BG47" s="64" t="s">
        <v>83</v>
      </c>
      <c r="BH47" s="65"/>
      <c r="BJ47" s="63"/>
      <c r="BK47" s="64" t="s">
        <v>83</v>
      </c>
      <c r="BL47" s="65"/>
      <c r="BN47" s="63"/>
      <c r="BO47" s="66" t="s">
        <v>83</v>
      </c>
      <c r="BP47" s="67"/>
      <c r="BR47" s="63"/>
      <c r="BS47" s="66" t="s">
        <v>83</v>
      </c>
      <c r="BT47" s="67"/>
      <c r="BV47" s="63"/>
      <c r="BW47" s="68" t="s">
        <v>83</v>
      </c>
      <c r="BX47" s="68"/>
      <c r="BZ47" s="63"/>
      <c r="CA47" s="68" t="s">
        <v>83</v>
      </c>
      <c r="CB47" s="68"/>
      <c r="CD47" s="63"/>
      <c r="CE47" s="68" t="s">
        <v>83</v>
      </c>
      <c r="CF47" s="68"/>
    </row>
    <row r="48" ht="15" customHeight="1" spans="1:235">
      <c r="A48" s="56"/>
      <c r="B48" s="56" t="s">
        <v>84</v>
      </c>
      <c r="C48" s="56" t="s">
        <v>85</v>
      </c>
      <c r="D48" s="56" t="s">
        <v>84</v>
      </c>
      <c r="E48" s="56" t="s">
        <v>85</v>
      </c>
      <c r="F48" s="56" t="s">
        <v>84</v>
      </c>
      <c r="G48" s="56" t="s">
        <v>85</v>
      </c>
      <c r="I48" s="69"/>
      <c r="J48" s="189" t="s">
        <v>84</v>
      </c>
      <c r="K48" s="189" t="s">
        <v>85</v>
      </c>
      <c r="M48" s="71"/>
      <c r="N48" s="187" t="s">
        <v>84</v>
      </c>
      <c r="O48" s="187" t="s">
        <v>86</v>
      </c>
      <c r="Q48" s="71"/>
      <c r="R48" s="187" t="s">
        <v>84</v>
      </c>
      <c r="S48" s="187" t="s">
        <v>86</v>
      </c>
      <c r="V48" s="71"/>
      <c r="W48" s="187" t="s">
        <v>84</v>
      </c>
      <c r="X48" s="187" t="s">
        <v>86</v>
      </c>
      <c r="Z48" s="71"/>
      <c r="AA48" s="187" t="s">
        <v>84</v>
      </c>
      <c r="AB48" s="187" t="s">
        <v>86</v>
      </c>
      <c r="AD48" s="71"/>
      <c r="AE48" s="187" t="s">
        <v>84</v>
      </c>
      <c r="AF48" s="187" t="s">
        <v>86</v>
      </c>
      <c r="AH48" s="71"/>
      <c r="AI48" s="187" t="s">
        <v>84</v>
      </c>
      <c r="AJ48" s="187" t="s">
        <v>86</v>
      </c>
      <c r="AL48" s="71"/>
      <c r="AM48" s="187" t="s">
        <v>84</v>
      </c>
      <c r="AN48" s="187" t="s">
        <v>86</v>
      </c>
      <c r="AP48" s="71"/>
      <c r="AQ48" s="187" t="s">
        <v>84</v>
      </c>
      <c r="AR48" s="187" t="s">
        <v>86</v>
      </c>
      <c r="AT48" s="71"/>
      <c r="AU48" s="187" t="s">
        <v>84</v>
      </c>
      <c r="AV48" s="187" t="s">
        <v>86</v>
      </c>
      <c r="AX48" s="71"/>
      <c r="AY48" s="187" t="s">
        <v>84</v>
      </c>
      <c r="AZ48" s="187" t="s">
        <v>86</v>
      </c>
      <c r="BB48" s="71"/>
      <c r="BC48" s="187" t="s">
        <v>84</v>
      </c>
      <c r="BD48" s="187" t="s">
        <v>86</v>
      </c>
      <c r="BF48" s="63" t="s">
        <v>81</v>
      </c>
      <c r="BG48" s="17" t="s">
        <v>84</v>
      </c>
      <c r="BH48" s="17" t="s">
        <v>86</v>
      </c>
      <c r="BJ48" s="63" t="s">
        <v>81</v>
      </c>
      <c r="BK48" s="31" t="s">
        <v>84</v>
      </c>
      <c r="BL48" s="31" t="s">
        <v>86</v>
      </c>
      <c r="BN48" s="63" t="s">
        <v>81</v>
      </c>
      <c r="BO48" s="31" t="s">
        <v>84</v>
      </c>
      <c r="BP48" s="31" t="s">
        <v>86</v>
      </c>
      <c r="BR48" s="63" t="s">
        <v>81</v>
      </c>
      <c r="BS48" s="31" t="s">
        <v>84</v>
      </c>
      <c r="BT48" s="31" t="s">
        <v>86</v>
      </c>
      <c r="BV48" s="63" t="s">
        <v>81</v>
      </c>
      <c r="BW48" s="31" t="s">
        <v>84</v>
      </c>
      <c r="BX48" s="31" t="s">
        <v>86</v>
      </c>
      <c r="BZ48" s="63" t="s">
        <v>81</v>
      </c>
      <c r="CA48" s="31" t="s">
        <v>84</v>
      </c>
      <c r="CB48" s="31" t="s">
        <v>86</v>
      </c>
      <c r="CD48" s="63" t="s">
        <v>81</v>
      </c>
      <c r="CE48" s="31" t="s">
        <v>84</v>
      </c>
      <c r="CF48" s="31" t="s">
        <v>86</v>
      </c>
    </row>
    <row r="49" ht="15" spans="1:84">
      <c r="A49" s="27" t="s">
        <v>87</v>
      </c>
      <c r="B49" s="72">
        <v>1387</v>
      </c>
      <c r="C49" s="73">
        <v>76.2926292629263</v>
      </c>
      <c r="D49" s="72">
        <v>1266</v>
      </c>
      <c r="E49" s="74">
        <v>75.8992805755396</v>
      </c>
      <c r="F49" s="72">
        <v>1188</v>
      </c>
      <c r="G49" s="74">
        <v>81.7618719889883</v>
      </c>
      <c r="H49" s="75"/>
      <c r="I49" s="190" t="s">
        <v>87</v>
      </c>
      <c r="J49" s="71">
        <v>1075</v>
      </c>
      <c r="K49" s="76">
        <f>J49/$J$53*100</f>
        <v>75.0698324022346</v>
      </c>
      <c r="M49" s="191" t="s">
        <v>87</v>
      </c>
      <c r="N49" s="71">
        <v>1285</v>
      </c>
      <c r="O49" s="71">
        <f>N49/$N$53*100</f>
        <v>77.7845036319613</v>
      </c>
      <c r="Q49" s="191" t="s">
        <v>87</v>
      </c>
      <c r="R49" s="71">
        <v>1427</v>
      </c>
      <c r="S49" s="71">
        <v>78</v>
      </c>
      <c r="V49" s="191" t="s">
        <v>87</v>
      </c>
      <c r="W49" s="71">
        <v>1188</v>
      </c>
      <c r="X49" s="71">
        <v>77.2431729518856</v>
      </c>
      <c r="Z49" s="191" t="s">
        <v>87</v>
      </c>
      <c r="AA49" s="71">
        <v>1115</v>
      </c>
      <c r="AB49" s="71">
        <v>75.5420054200542</v>
      </c>
      <c r="AD49" s="191" t="s">
        <v>87</v>
      </c>
      <c r="AE49" s="71">
        <v>1255</v>
      </c>
      <c r="AF49" s="71">
        <v>78.05</v>
      </c>
      <c r="AH49" s="191" t="s">
        <v>87</v>
      </c>
      <c r="AI49" s="71">
        <v>1129</v>
      </c>
      <c r="AJ49" s="77">
        <v>78.3483691880639</v>
      </c>
      <c r="AL49" s="191" t="s">
        <v>87</v>
      </c>
      <c r="AM49" s="71">
        <v>1065</v>
      </c>
      <c r="AN49" s="77">
        <v>75.5855216465578</v>
      </c>
      <c r="AP49" s="191" t="s">
        <v>87</v>
      </c>
      <c r="AQ49" s="71">
        <v>715</v>
      </c>
      <c r="AR49" s="77">
        <v>78.7444933920705</v>
      </c>
      <c r="AT49" s="191" t="s">
        <v>87</v>
      </c>
      <c r="AU49" s="71">
        <v>1046</v>
      </c>
      <c r="AV49" s="77">
        <f>(AU49/$AU$53)*100</f>
        <v>79.0627362055934</v>
      </c>
      <c r="AX49" s="191" t="s">
        <v>87</v>
      </c>
      <c r="AY49" s="71">
        <v>1124</v>
      </c>
      <c r="AZ49" s="77">
        <v>76.4106050305914</v>
      </c>
      <c r="BA49" s="49"/>
      <c r="BB49" s="191" t="s">
        <v>87</v>
      </c>
      <c r="BC49" s="71">
        <v>1036</v>
      </c>
      <c r="BD49" s="77">
        <v>79.3869731800766</v>
      </c>
      <c r="BF49" s="31" t="s">
        <v>87</v>
      </c>
      <c r="BG49" s="31">
        <v>825</v>
      </c>
      <c r="BH49" s="78">
        <v>79.7101449275362</v>
      </c>
      <c r="BI49" s="49"/>
      <c r="BJ49" s="31" t="s">
        <v>87</v>
      </c>
      <c r="BK49" s="37">
        <v>1286</v>
      </c>
      <c r="BL49" s="79">
        <v>0.8</v>
      </c>
      <c r="BN49" s="31" t="s">
        <v>87</v>
      </c>
      <c r="BO49" s="37">
        <v>1224</v>
      </c>
      <c r="BP49" s="80">
        <f>BO49/$BO$53*100</f>
        <v>76.8361581920904</v>
      </c>
      <c r="BR49" s="31" t="s">
        <v>87</v>
      </c>
      <c r="BS49" s="37">
        <v>986</v>
      </c>
      <c r="BT49" s="80">
        <f>BS49/$BS$53*100</f>
        <v>79.1967871485944</v>
      </c>
      <c r="BV49" s="31" t="s">
        <v>87</v>
      </c>
      <c r="BW49" s="81">
        <v>845</v>
      </c>
      <c r="BX49" s="76">
        <v>78.4586815227484</v>
      </c>
      <c r="BZ49" s="31" t="s">
        <v>87</v>
      </c>
      <c r="CA49" s="81">
        <v>1034</v>
      </c>
      <c r="CB49" s="76">
        <f>(CA49/$CA$53*100)</f>
        <v>75.254730713246</v>
      </c>
      <c r="CC49" s="49"/>
      <c r="CD49" s="31" t="s">
        <v>87</v>
      </c>
      <c r="CE49" s="81">
        <v>1045</v>
      </c>
      <c r="CF49" s="82">
        <v>0.775798069784707</v>
      </c>
    </row>
    <row r="50" ht="15" spans="1:84">
      <c r="A50" s="27" t="s">
        <v>88</v>
      </c>
      <c r="B50" s="72">
        <v>274</v>
      </c>
      <c r="C50" s="73">
        <v>15.0715071507151</v>
      </c>
      <c r="D50" s="72">
        <v>294</v>
      </c>
      <c r="E50" s="74">
        <v>17.6258992805755</v>
      </c>
      <c r="F50" s="72">
        <v>198</v>
      </c>
      <c r="G50" s="74">
        <v>13.6269786648314</v>
      </c>
      <c r="H50" s="75"/>
      <c r="I50" s="190" t="s">
        <v>88</v>
      </c>
      <c r="J50" s="71">
        <v>248</v>
      </c>
      <c r="K50" s="76">
        <f>J50/$J$53*100</f>
        <v>17.3184357541899</v>
      </c>
      <c r="M50" s="191" t="s">
        <v>88</v>
      </c>
      <c r="N50" s="71">
        <v>274</v>
      </c>
      <c r="O50" s="71">
        <f>N50/$N$53*100</f>
        <v>16.5859564164649</v>
      </c>
      <c r="Q50" s="191" t="s">
        <v>88</v>
      </c>
      <c r="R50" s="71">
        <v>279</v>
      </c>
      <c r="S50" s="71">
        <v>15</v>
      </c>
      <c r="V50" s="191" t="s">
        <v>88</v>
      </c>
      <c r="W50" s="71">
        <v>263</v>
      </c>
      <c r="X50" s="71">
        <v>17.1001300390117</v>
      </c>
      <c r="Z50" s="191" t="s">
        <v>88</v>
      </c>
      <c r="AA50" s="71">
        <v>217</v>
      </c>
      <c r="AB50" s="71">
        <v>14.7018970189702</v>
      </c>
      <c r="AD50" s="191" t="s">
        <v>88</v>
      </c>
      <c r="AE50" s="71">
        <v>256</v>
      </c>
      <c r="AF50" s="71">
        <v>15.92</v>
      </c>
      <c r="AH50" s="191" t="s">
        <v>88</v>
      </c>
      <c r="AI50" s="71">
        <v>223</v>
      </c>
      <c r="AJ50" s="77">
        <v>15.4753643303262</v>
      </c>
      <c r="AL50" s="191" t="s">
        <v>88</v>
      </c>
      <c r="AM50" s="71">
        <v>243</v>
      </c>
      <c r="AN50" s="77">
        <v>17.2462739531583</v>
      </c>
      <c r="AP50" s="191" t="s">
        <v>88</v>
      </c>
      <c r="AQ50" s="71">
        <v>145</v>
      </c>
      <c r="AR50" s="77">
        <v>15.9691629955947</v>
      </c>
      <c r="AT50" s="191" t="s">
        <v>88</v>
      </c>
      <c r="AU50" s="71">
        <v>173</v>
      </c>
      <c r="AV50" s="77">
        <f>(AU50/$AU$53)*100</f>
        <v>13.0763416477702</v>
      </c>
      <c r="AX50" s="191" t="s">
        <v>88</v>
      </c>
      <c r="AY50" s="71">
        <v>261</v>
      </c>
      <c r="AZ50" s="77">
        <v>17.7430319510537</v>
      </c>
      <c r="BA50" s="49"/>
      <c r="BB50" s="191" t="s">
        <v>88</v>
      </c>
      <c r="BC50" s="71">
        <v>186</v>
      </c>
      <c r="BD50" s="77">
        <v>14.2528735632184</v>
      </c>
      <c r="BF50" s="31" t="s">
        <v>88</v>
      </c>
      <c r="BG50" s="31">
        <v>141</v>
      </c>
      <c r="BH50" s="78">
        <v>13.6231884057971</v>
      </c>
      <c r="BI50" s="49"/>
      <c r="BJ50" s="31" t="s">
        <v>88</v>
      </c>
      <c r="BK50" s="37">
        <v>228</v>
      </c>
      <c r="BL50" s="79">
        <v>0.14</v>
      </c>
      <c r="BN50" s="31" t="s">
        <v>88</v>
      </c>
      <c r="BO50" s="37">
        <v>241</v>
      </c>
      <c r="BP50" s="80">
        <f>BO50/$BO$53*100</f>
        <v>15.1286880100439</v>
      </c>
      <c r="BR50" s="31" t="s">
        <v>88</v>
      </c>
      <c r="BS50" s="37">
        <v>181</v>
      </c>
      <c r="BT50" s="80">
        <f>BS50/$BS$53*100</f>
        <v>14.5381526104418</v>
      </c>
      <c r="BV50" s="31" t="s">
        <v>88</v>
      </c>
      <c r="BW50" s="81">
        <v>168</v>
      </c>
      <c r="BX50" s="76">
        <v>15.5988857938719</v>
      </c>
      <c r="BZ50" s="31" t="s">
        <v>88</v>
      </c>
      <c r="CA50" s="81">
        <v>238</v>
      </c>
      <c r="CB50" s="76">
        <f>(CA50/$CA$53*100)</f>
        <v>17.3216885007278</v>
      </c>
      <c r="CC50" s="49"/>
      <c r="CD50" s="31" t="s">
        <v>88</v>
      </c>
      <c r="CE50" s="81">
        <v>231</v>
      </c>
      <c r="CF50" s="82">
        <v>0.171492204899777</v>
      </c>
    </row>
    <row r="51" ht="15" spans="1:84">
      <c r="A51" s="27" t="s">
        <v>89</v>
      </c>
      <c r="B51" s="72">
        <v>87</v>
      </c>
      <c r="C51" s="73">
        <v>4.78547854785479</v>
      </c>
      <c r="D51" s="72">
        <v>52</v>
      </c>
      <c r="E51" s="74">
        <v>3.11750599520384</v>
      </c>
      <c r="F51" s="72">
        <v>42</v>
      </c>
      <c r="G51" s="74">
        <v>2.89057123193393</v>
      </c>
      <c r="H51" s="75"/>
      <c r="I51" s="190" t="s">
        <v>89</v>
      </c>
      <c r="J51" s="71">
        <v>61</v>
      </c>
      <c r="K51" s="76">
        <f>J51/$J$53*100</f>
        <v>4.25977653631285</v>
      </c>
      <c r="M51" s="191" t="s">
        <v>89</v>
      </c>
      <c r="N51" s="71">
        <v>58</v>
      </c>
      <c r="O51" s="71">
        <f>N51/$N$53*100</f>
        <v>3.51089588377724</v>
      </c>
      <c r="Q51" s="191" t="s">
        <v>89</v>
      </c>
      <c r="R51" s="71">
        <v>60</v>
      </c>
      <c r="S51" s="71">
        <v>3</v>
      </c>
      <c r="V51" s="191" t="s">
        <v>89</v>
      </c>
      <c r="W51" s="71">
        <v>37</v>
      </c>
      <c r="X51" s="71">
        <v>2.40572171651495</v>
      </c>
      <c r="Z51" s="191" t="s">
        <v>89</v>
      </c>
      <c r="AA51" s="71">
        <v>40</v>
      </c>
      <c r="AB51" s="71">
        <v>2.710027100271</v>
      </c>
      <c r="AD51" s="191" t="s">
        <v>89</v>
      </c>
      <c r="AE51" s="71">
        <v>54</v>
      </c>
      <c r="AF51" s="71">
        <v>3.36</v>
      </c>
      <c r="AH51" s="191" t="s">
        <v>89</v>
      </c>
      <c r="AI51" s="71">
        <v>56</v>
      </c>
      <c r="AJ51" s="77">
        <v>3.88619014573213</v>
      </c>
      <c r="AL51" s="191" t="s">
        <v>89</v>
      </c>
      <c r="AM51" s="71">
        <v>55</v>
      </c>
      <c r="AN51" s="77">
        <v>3.90347764371895</v>
      </c>
      <c r="AP51" s="191" t="s">
        <v>89</v>
      </c>
      <c r="AQ51" s="71">
        <v>28</v>
      </c>
      <c r="AR51" s="77">
        <v>3.08370044052863</v>
      </c>
      <c r="AT51" s="191" t="s">
        <v>89</v>
      </c>
      <c r="AU51" s="71">
        <v>58</v>
      </c>
      <c r="AV51" s="77">
        <f>(AU51/$AU$53)*100</f>
        <v>4.38397581254724</v>
      </c>
      <c r="AX51" s="191" t="s">
        <v>89</v>
      </c>
      <c r="AY51" s="71">
        <v>45</v>
      </c>
      <c r="AZ51" s="77">
        <v>3.05914343983685</v>
      </c>
      <c r="BA51" s="49"/>
      <c r="BB51" s="191" t="s">
        <v>89</v>
      </c>
      <c r="BC51" s="71">
        <v>40</v>
      </c>
      <c r="BD51" s="77">
        <v>3.06513409961686</v>
      </c>
      <c r="BF51" s="31" t="s">
        <v>89</v>
      </c>
      <c r="BG51" s="31">
        <v>35</v>
      </c>
      <c r="BH51" s="78">
        <v>3.38164251207729</v>
      </c>
      <c r="BI51" s="49"/>
      <c r="BJ51" s="31" t="s">
        <v>89</v>
      </c>
      <c r="BK51" s="37">
        <v>43</v>
      </c>
      <c r="BL51" s="79">
        <v>0.03</v>
      </c>
      <c r="BN51" s="31" t="s">
        <v>89</v>
      </c>
      <c r="BO51" s="37">
        <v>55</v>
      </c>
      <c r="BP51" s="80">
        <f>BO51/$BO$53*100</f>
        <v>3.4526051475204</v>
      </c>
      <c r="BR51" s="31" t="s">
        <v>89</v>
      </c>
      <c r="BS51" s="37">
        <v>32</v>
      </c>
      <c r="BT51" s="80">
        <f>BS51/$BS$53*100</f>
        <v>2.57028112449799</v>
      </c>
      <c r="BV51" s="31" t="s">
        <v>89</v>
      </c>
      <c r="BW51" s="81">
        <v>32</v>
      </c>
      <c r="BX51" s="76">
        <v>2.97121634168988</v>
      </c>
      <c r="BZ51" s="31" t="s">
        <v>89</v>
      </c>
      <c r="CA51" s="81">
        <v>51</v>
      </c>
      <c r="CB51" s="76">
        <f>(CA51/$CA$53*100)</f>
        <v>3.7117903930131</v>
      </c>
      <c r="CD51" s="31" t="s">
        <v>89</v>
      </c>
      <c r="CE51" s="81">
        <v>31</v>
      </c>
      <c r="CF51" s="82">
        <v>0.0230141054194506</v>
      </c>
    </row>
    <row r="52" ht="15" spans="1:84">
      <c r="A52" s="27" t="s">
        <v>90</v>
      </c>
      <c r="B52" s="72">
        <v>70</v>
      </c>
      <c r="C52" s="73">
        <v>3.85038503850385</v>
      </c>
      <c r="D52" s="72">
        <v>56</v>
      </c>
      <c r="E52" s="74">
        <v>3.35731414868105</v>
      </c>
      <c r="F52" s="72">
        <v>25</v>
      </c>
      <c r="G52" s="74">
        <v>1.72057811424639</v>
      </c>
      <c r="H52" s="75"/>
      <c r="I52" s="190" t="s">
        <v>90</v>
      </c>
      <c r="J52" s="71">
        <v>48</v>
      </c>
      <c r="K52" s="76">
        <f>J52/$J$53*100</f>
        <v>3.35195530726257</v>
      </c>
      <c r="M52" s="191" t="s">
        <v>90</v>
      </c>
      <c r="N52" s="71">
        <v>35</v>
      </c>
      <c r="O52" s="71">
        <f>N52/$N$53*100</f>
        <v>2.11864406779661</v>
      </c>
      <c r="Q52" s="191" t="s">
        <v>90</v>
      </c>
      <c r="R52" s="71">
        <v>68</v>
      </c>
      <c r="S52" s="71">
        <v>4</v>
      </c>
      <c r="V52" s="191" t="s">
        <v>90</v>
      </c>
      <c r="W52" s="71">
        <v>50</v>
      </c>
      <c r="X52" s="71">
        <v>3.25097529258778</v>
      </c>
      <c r="Z52" s="191" t="s">
        <v>91</v>
      </c>
      <c r="AA52" s="71">
        <v>104</v>
      </c>
      <c r="AB52" s="71">
        <v>7.04607046070461</v>
      </c>
      <c r="AD52" s="191" t="s">
        <v>91</v>
      </c>
      <c r="AE52" s="71">
        <v>43</v>
      </c>
      <c r="AF52" s="71">
        <v>2.67</v>
      </c>
      <c r="AH52" s="191" t="s">
        <v>90</v>
      </c>
      <c r="AI52" s="71">
        <v>33</v>
      </c>
      <c r="AJ52" s="77">
        <v>2.29007633587786</v>
      </c>
      <c r="AL52" s="191" t="s">
        <v>90</v>
      </c>
      <c r="AM52" s="71">
        <v>46</v>
      </c>
      <c r="AN52" s="77">
        <v>3.26472675656494</v>
      </c>
      <c r="AP52" s="191" t="s">
        <v>90</v>
      </c>
      <c r="AQ52" s="71">
        <v>20</v>
      </c>
      <c r="AR52" s="77">
        <v>2.20264317180617</v>
      </c>
      <c r="AT52" s="191" t="s">
        <v>91</v>
      </c>
      <c r="AU52" s="71">
        <v>46</v>
      </c>
      <c r="AV52" s="77">
        <f>(AU52/$AU$53)*100</f>
        <v>3.47694633408919</v>
      </c>
      <c r="AX52" s="191" t="s">
        <v>91</v>
      </c>
      <c r="AY52" s="71">
        <v>41</v>
      </c>
      <c r="AZ52" s="77">
        <v>2.78721957851801</v>
      </c>
      <c r="BA52" s="49"/>
      <c r="BB52" s="191" t="s">
        <v>91</v>
      </c>
      <c r="BC52" s="71">
        <v>43</v>
      </c>
      <c r="BD52" s="77">
        <v>3.29501915708812</v>
      </c>
      <c r="BF52" s="31" t="s">
        <v>91</v>
      </c>
      <c r="BG52" s="31">
        <v>34</v>
      </c>
      <c r="BH52" s="78">
        <v>3.28502415458937</v>
      </c>
      <c r="BI52" s="49"/>
      <c r="BJ52" s="31" t="s">
        <v>91</v>
      </c>
      <c r="BK52" s="37">
        <v>53</v>
      </c>
      <c r="BL52" s="79">
        <v>0.03</v>
      </c>
      <c r="BN52" s="31" t="s">
        <v>91</v>
      </c>
      <c r="BO52" s="37">
        <v>73</v>
      </c>
      <c r="BP52" s="80">
        <f>BO52/$BO$53*100</f>
        <v>4.58254865034526</v>
      </c>
      <c r="BR52" s="31" t="s">
        <v>91</v>
      </c>
      <c r="BS52" s="37">
        <v>46</v>
      </c>
      <c r="BT52" s="80">
        <f>BS52/$BS$53*100</f>
        <v>3.69477911646586</v>
      </c>
      <c r="BV52" s="31" t="s">
        <v>91</v>
      </c>
      <c r="BW52" s="81">
        <v>32</v>
      </c>
      <c r="BX52" s="76">
        <v>2.97121634168988</v>
      </c>
      <c r="BZ52" s="31" t="s">
        <v>91</v>
      </c>
      <c r="CA52" s="81">
        <v>51</v>
      </c>
      <c r="CB52" s="76">
        <f>(CA52/$CA$53*100)</f>
        <v>3.7117903930131</v>
      </c>
      <c r="CD52" s="31" t="s">
        <v>91</v>
      </c>
      <c r="CE52" s="81">
        <v>40</v>
      </c>
      <c r="CF52" s="82">
        <v>0.0296956198960653</v>
      </c>
    </row>
    <row r="53" ht="15" spans="1:84">
      <c r="A53" s="11" t="s">
        <v>77</v>
      </c>
      <c r="B53" s="56">
        <v>1818</v>
      </c>
      <c r="C53" s="56" t="s">
        <v>92</v>
      </c>
      <c r="D53" s="56">
        <v>1668</v>
      </c>
      <c r="E53" s="192" t="s">
        <v>92</v>
      </c>
      <c r="F53" s="56">
        <v>1453</v>
      </c>
      <c r="G53" s="193" t="s">
        <v>92</v>
      </c>
      <c r="H53" s="85"/>
      <c r="I53" s="189" t="s">
        <v>77</v>
      </c>
      <c r="J53" s="60">
        <v>1432</v>
      </c>
      <c r="K53" s="86">
        <f>SUM(K49:K52)</f>
        <v>100</v>
      </c>
      <c r="L53" s="1"/>
      <c r="M53" s="187" t="s">
        <v>77</v>
      </c>
      <c r="N53" s="60">
        <v>1652</v>
      </c>
      <c r="O53" s="60">
        <f>SUM(O49:O52)</f>
        <v>100</v>
      </c>
      <c r="Q53" s="187" t="s">
        <v>77</v>
      </c>
      <c r="R53" s="60">
        <v>1834</v>
      </c>
      <c r="S53" s="60">
        <f>SUM(S49:S52)</f>
        <v>100</v>
      </c>
      <c r="V53" s="187" t="s">
        <v>77</v>
      </c>
      <c r="W53" s="60">
        <v>1538</v>
      </c>
      <c r="X53" s="60">
        <v>100</v>
      </c>
      <c r="Z53" s="187" t="s">
        <v>93</v>
      </c>
      <c r="AA53" s="60">
        <v>1476</v>
      </c>
      <c r="AB53" s="60">
        <v>100</v>
      </c>
      <c r="AD53" s="187" t="s">
        <v>93</v>
      </c>
      <c r="AE53" s="60">
        <v>1608</v>
      </c>
      <c r="AF53" s="60">
        <v>100</v>
      </c>
      <c r="AH53" s="187" t="s">
        <v>77</v>
      </c>
      <c r="AI53" s="60">
        <v>1441</v>
      </c>
      <c r="AJ53" s="70">
        <v>100</v>
      </c>
      <c r="AL53" s="187" t="s">
        <v>77</v>
      </c>
      <c r="AM53" s="60">
        <v>1409</v>
      </c>
      <c r="AN53" s="70">
        <v>100</v>
      </c>
      <c r="AP53" s="187" t="s">
        <v>77</v>
      </c>
      <c r="AQ53" s="60">
        <v>908</v>
      </c>
      <c r="AR53" s="70">
        <v>100</v>
      </c>
      <c r="AT53" s="187" t="s">
        <v>77</v>
      </c>
      <c r="AU53" s="60">
        <v>1323</v>
      </c>
      <c r="AV53" s="70">
        <f>SUM(AV49:AV52)</f>
        <v>100</v>
      </c>
      <c r="AX53" s="187" t="s">
        <v>77</v>
      </c>
      <c r="AY53" s="60">
        <v>1471</v>
      </c>
      <c r="AZ53" s="70">
        <f>SUM(AZ49:AZ52)</f>
        <v>99.9999999999999</v>
      </c>
      <c r="BB53" s="187" t="s">
        <v>77</v>
      </c>
      <c r="BC53" s="60">
        <v>1305</v>
      </c>
      <c r="BD53" s="70">
        <f>SUM(BD49:BD52)</f>
        <v>100</v>
      </c>
      <c r="BF53" s="17" t="s">
        <v>93</v>
      </c>
      <c r="BG53" s="17">
        <v>1035</v>
      </c>
      <c r="BH53" s="87">
        <v>100</v>
      </c>
      <c r="BI53" s="49"/>
      <c r="BJ53" s="17" t="s">
        <v>93</v>
      </c>
      <c r="BK53" s="37">
        <v>1610</v>
      </c>
      <c r="BL53" s="79">
        <v>1</v>
      </c>
      <c r="BN53" s="17" t="s">
        <v>93</v>
      </c>
      <c r="BO53" s="37">
        <v>1593</v>
      </c>
      <c r="BP53" s="80">
        <f>BO53/$BO$53*100</f>
        <v>100</v>
      </c>
      <c r="BR53" s="17" t="s">
        <v>93</v>
      </c>
      <c r="BS53" s="37">
        <v>1245</v>
      </c>
      <c r="BT53" s="80">
        <f>BS53/$BS$53*100</f>
        <v>100</v>
      </c>
      <c r="BV53" s="17" t="s">
        <v>93</v>
      </c>
      <c r="BW53" s="88">
        <f>SUM(BW49:BW52)</f>
        <v>1077</v>
      </c>
      <c r="BX53" s="80">
        <v>100</v>
      </c>
      <c r="BZ53" s="17" t="s">
        <v>93</v>
      </c>
      <c r="CA53" s="88">
        <v>1374</v>
      </c>
      <c r="CB53" s="89">
        <v>100</v>
      </c>
      <c r="CD53" s="17" t="s">
        <v>93</v>
      </c>
      <c r="CE53" s="88">
        <v>1347</v>
      </c>
      <c r="CF53" s="90">
        <v>1</v>
      </c>
    </row>
    <row r="54" ht="15" spans="1:84">
      <c r="A54" s="48" t="s">
        <v>78</v>
      </c>
      <c r="C54" s="38"/>
      <c r="E54" s="38"/>
      <c r="G54" s="38"/>
      <c r="R54" s="50"/>
      <c r="AA54" s="50"/>
      <c r="AB54" s="49"/>
      <c r="AE54" s="50"/>
      <c r="AF54" s="49"/>
      <c r="AG54" s="2"/>
      <c r="AI54" s="50"/>
      <c r="AJ54" s="49"/>
      <c r="AM54" s="50"/>
      <c r="AN54" s="49"/>
      <c r="AQ54" s="50"/>
      <c r="AR54" s="49"/>
      <c r="CA54" s="46"/>
      <c r="CE54" s="46"/>
    </row>
    <row r="55" spans="1:84">
      <c r="C55" s="38"/>
      <c r="E55" s="38"/>
      <c r="G55" s="38"/>
      <c r="AA55" s="50"/>
      <c r="AB55" s="49"/>
      <c r="AE55" s="50"/>
      <c r="AF55" s="49"/>
      <c r="AG55" s="2"/>
      <c r="AI55" s="50"/>
      <c r="AJ55" s="49"/>
      <c r="AM55" s="50"/>
      <c r="AN55" s="49"/>
      <c r="AQ55" s="50"/>
      <c r="AR55" s="49"/>
    </row>
    <row r="56" spans="1:84">
      <c r="AG56" s="2"/>
    </row>
    <row r="57" spans="1:84">
      <c r="A57" s="52" t="s">
        <v>94</v>
      </c>
    </row>
    <row r="58" spans="1:84">
      <c r="A58" s="91"/>
      <c r="B58" s="92" t="s">
        <v>0</v>
      </c>
      <c r="C58" s="92"/>
      <c r="D58" s="92" t="s">
        <v>1</v>
      </c>
      <c r="E58" s="92"/>
      <c r="F58" s="92" t="s">
        <v>2</v>
      </c>
      <c r="G58" s="92"/>
      <c r="J58" s="1" t="s">
        <v>3</v>
      </c>
      <c r="N58" s="1" t="s">
        <v>4</v>
      </c>
      <c r="R58" s="1" t="s">
        <v>5</v>
      </c>
      <c r="W58" s="1" t="s">
        <v>6</v>
      </c>
      <c r="AA58" s="1" t="s">
        <v>7</v>
      </c>
      <c r="AE58" s="1" t="s">
        <v>8</v>
      </c>
      <c r="AH58" s="55" t="s">
        <v>9</v>
      </c>
      <c r="AI58" s="55"/>
      <c r="AJ58" s="55"/>
      <c r="AL58" s="55" t="s">
        <v>10</v>
      </c>
      <c r="AM58" s="55"/>
      <c r="AN58" s="55"/>
      <c r="AP58" s="55" t="s">
        <v>11</v>
      </c>
      <c r="AQ58" s="55"/>
      <c r="AR58" s="55"/>
      <c r="AT58" s="55" t="s">
        <v>12</v>
      </c>
      <c r="AU58" s="55"/>
      <c r="AV58" s="55"/>
      <c r="AX58" s="55" t="s">
        <v>13</v>
      </c>
      <c r="AY58" s="55"/>
      <c r="AZ58" s="55"/>
      <c r="BB58" s="55" t="s">
        <v>14</v>
      </c>
      <c r="BC58" s="55"/>
      <c r="BD58" s="55"/>
      <c r="BF58" s="55" t="s">
        <v>15</v>
      </c>
      <c r="BG58" s="55"/>
      <c r="BH58" s="55"/>
      <c r="BJ58" s="1" t="s">
        <v>16</v>
      </c>
      <c r="BN58" s="1" t="s">
        <v>80</v>
      </c>
      <c r="BR58" s="1" t="s">
        <v>18</v>
      </c>
      <c r="BV58" s="1" t="s">
        <v>19</v>
      </c>
      <c r="BZ58" s="1" t="s">
        <v>20</v>
      </c>
      <c r="CD58" s="1" t="s">
        <v>21</v>
      </c>
    </row>
    <row r="59" spans="1:84">
      <c r="A59" s="56" t="s">
        <v>81</v>
      </c>
      <c r="B59" s="56" t="s">
        <v>95</v>
      </c>
      <c r="C59" s="56"/>
      <c r="D59" s="56" t="s">
        <v>95</v>
      </c>
      <c r="E59" s="56"/>
      <c r="F59" s="56" t="s">
        <v>95</v>
      </c>
      <c r="G59" s="56"/>
      <c r="I59" s="93" t="s">
        <v>81</v>
      </c>
      <c r="J59" s="94" t="s">
        <v>95</v>
      </c>
      <c r="K59" s="95"/>
      <c r="M59" s="187" t="s">
        <v>81</v>
      </c>
      <c r="N59" s="188" t="s">
        <v>95</v>
      </c>
      <c r="O59" s="62"/>
      <c r="Q59" s="187" t="s">
        <v>81</v>
      </c>
      <c r="R59" s="188" t="s">
        <v>95</v>
      </c>
      <c r="S59" s="62"/>
      <c r="V59" s="187" t="s">
        <v>81</v>
      </c>
      <c r="W59" s="188" t="s">
        <v>95</v>
      </c>
      <c r="X59" s="62"/>
      <c r="Z59" s="187" t="s">
        <v>81</v>
      </c>
      <c r="AA59" s="188" t="s">
        <v>96</v>
      </c>
      <c r="AB59" s="62"/>
      <c r="AD59" s="187" t="s">
        <v>81</v>
      </c>
      <c r="AE59" s="188" t="s">
        <v>96</v>
      </c>
      <c r="AF59" s="62"/>
      <c r="AH59" s="187" t="s">
        <v>81</v>
      </c>
      <c r="AI59" s="188" t="s">
        <v>95</v>
      </c>
      <c r="AJ59" s="62"/>
      <c r="AL59" s="187" t="s">
        <v>81</v>
      </c>
      <c r="AM59" s="188" t="s">
        <v>95</v>
      </c>
      <c r="AN59" s="62"/>
      <c r="AP59" s="187" t="s">
        <v>81</v>
      </c>
      <c r="AQ59" s="188" t="s">
        <v>95</v>
      </c>
      <c r="AR59" s="62"/>
      <c r="AT59" s="187" t="s">
        <v>81</v>
      </c>
      <c r="AU59" s="188" t="s">
        <v>96</v>
      </c>
      <c r="AV59" s="62"/>
      <c r="AX59" s="187" t="s">
        <v>81</v>
      </c>
      <c r="AY59" s="188" t="s">
        <v>96</v>
      </c>
      <c r="AZ59" s="62"/>
      <c r="BB59" s="187" t="s">
        <v>81</v>
      </c>
      <c r="BC59" s="188" t="s">
        <v>96</v>
      </c>
      <c r="BD59" s="62"/>
      <c r="BF59" s="187" t="s">
        <v>81</v>
      </c>
      <c r="BG59" s="188" t="s">
        <v>96</v>
      </c>
      <c r="BH59" s="62"/>
      <c r="BJ59" s="187" t="s">
        <v>81</v>
      </c>
      <c r="BK59" s="188" t="s">
        <v>96</v>
      </c>
      <c r="BL59" s="62"/>
      <c r="BN59" s="187" t="s">
        <v>81</v>
      </c>
      <c r="BO59" s="194" t="s">
        <v>96</v>
      </c>
      <c r="BP59" s="97"/>
      <c r="BR59" s="187" t="s">
        <v>81</v>
      </c>
      <c r="BS59" s="195" t="s">
        <v>96</v>
      </c>
      <c r="BT59" s="98"/>
      <c r="BV59" s="187" t="s">
        <v>81</v>
      </c>
      <c r="BW59" s="195" t="s">
        <v>96</v>
      </c>
      <c r="BX59" s="98"/>
      <c r="BZ59" s="187" t="s">
        <v>81</v>
      </c>
      <c r="CA59" s="195" t="s">
        <v>96</v>
      </c>
      <c r="CB59" s="98"/>
      <c r="CD59" s="187" t="s">
        <v>81</v>
      </c>
      <c r="CE59" s="195" t="s">
        <v>96</v>
      </c>
      <c r="CF59" s="98"/>
    </row>
    <row r="60" spans="1:84">
      <c r="A60" s="56"/>
      <c r="B60" s="56" t="s">
        <v>84</v>
      </c>
      <c r="C60" s="56" t="s">
        <v>85</v>
      </c>
      <c r="D60" s="56" t="s">
        <v>84</v>
      </c>
      <c r="E60" s="56" t="s">
        <v>85</v>
      </c>
      <c r="F60" s="56" t="s">
        <v>84</v>
      </c>
      <c r="G60" s="56" t="s">
        <v>85</v>
      </c>
      <c r="I60" s="99"/>
      <c r="J60" s="100" t="s">
        <v>84</v>
      </c>
      <c r="K60" s="100" t="s">
        <v>85</v>
      </c>
      <c r="M60" s="60"/>
      <c r="N60" s="187" t="s">
        <v>84</v>
      </c>
      <c r="O60" s="187" t="s">
        <v>86</v>
      </c>
      <c r="Q60" s="60"/>
      <c r="R60" s="187" t="s">
        <v>84</v>
      </c>
      <c r="S60" s="187" t="s">
        <v>86</v>
      </c>
      <c r="V60" s="71"/>
      <c r="W60" s="187" t="s">
        <v>84</v>
      </c>
      <c r="X60" s="187" t="s">
        <v>86</v>
      </c>
      <c r="Z60" s="71"/>
      <c r="AA60" s="187" t="s">
        <v>84</v>
      </c>
      <c r="AB60" s="187" t="s">
        <v>86</v>
      </c>
      <c r="AD60" s="71"/>
      <c r="AE60" s="187" t="s">
        <v>84</v>
      </c>
      <c r="AF60" s="187" t="s">
        <v>86</v>
      </c>
      <c r="AH60" s="71"/>
      <c r="AI60" s="187" t="s">
        <v>84</v>
      </c>
      <c r="AJ60" s="187" t="s">
        <v>86</v>
      </c>
      <c r="AL60" s="71"/>
      <c r="AM60" s="187" t="s">
        <v>84</v>
      </c>
      <c r="AN60" s="187" t="s">
        <v>86</v>
      </c>
      <c r="AP60" s="71"/>
      <c r="AQ60" s="187" t="s">
        <v>84</v>
      </c>
      <c r="AR60" s="187" t="s">
        <v>86</v>
      </c>
      <c r="AT60" s="71"/>
      <c r="AU60" s="187" t="s">
        <v>84</v>
      </c>
      <c r="AV60" s="187" t="s">
        <v>86</v>
      </c>
      <c r="AX60" s="71"/>
      <c r="AY60" s="187" t="s">
        <v>84</v>
      </c>
      <c r="AZ60" s="187" t="s">
        <v>86</v>
      </c>
      <c r="BB60" s="71"/>
      <c r="BC60" s="187" t="s">
        <v>84</v>
      </c>
      <c r="BD60" s="187" t="s">
        <v>86</v>
      </c>
      <c r="BF60" s="71"/>
      <c r="BG60" s="187" t="s">
        <v>84</v>
      </c>
      <c r="BH60" s="187" t="s">
        <v>86</v>
      </c>
      <c r="BJ60" s="71"/>
      <c r="BK60" s="187" t="s">
        <v>84</v>
      </c>
      <c r="BL60" s="187" t="s">
        <v>86</v>
      </c>
      <c r="BN60" s="71"/>
      <c r="BO60" s="187" t="s">
        <v>84</v>
      </c>
      <c r="BP60" s="187" t="s">
        <v>86</v>
      </c>
      <c r="BR60" s="71"/>
      <c r="BS60" s="187" t="s">
        <v>84</v>
      </c>
      <c r="BT60" s="187" t="s">
        <v>86</v>
      </c>
      <c r="BV60" s="71"/>
      <c r="BW60" s="187" t="s">
        <v>84</v>
      </c>
      <c r="BX60" s="187" t="s">
        <v>86</v>
      </c>
      <c r="BZ60" s="71"/>
      <c r="CA60" s="187" t="s">
        <v>84</v>
      </c>
      <c r="CB60" s="187" t="s">
        <v>86</v>
      </c>
      <c r="CD60" s="71"/>
      <c r="CE60" s="187" t="s">
        <v>84</v>
      </c>
      <c r="CF60" s="187" t="s">
        <v>86</v>
      </c>
    </row>
    <row r="61" ht="15" spans="1:84">
      <c r="A61" s="27" t="s">
        <v>87</v>
      </c>
      <c r="B61" s="72">
        <v>7027</v>
      </c>
      <c r="C61" s="73">
        <v>72.4283652855081</v>
      </c>
      <c r="D61" s="72">
        <v>7260</v>
      </c>
      <c r="E61" s="73">
        <v>72.1885254051904</v>
      </c>
      <c r="F61" s="72">
        <v>6851</v>
      </c>
      <c r="G61" s="73">
        <v>75.9702816589044</v>
      </c>
      <c r="I61" s="73" t="s">
        <v>87</v>
      </c>
      <c r="J61" s="101">
        <v>6706</v>
      </c>
      <c r="K61" s="76">
        <f>(J61/$J$65*100)</f>
        <v>75.9714512291832</v>
      </c>
      <c r="M61" s="191" t="s">
        <v>87</v>
      </c>
      <c r="N61" s="71">
        <v>7406</v>
      </c>
      <c r="O61" s="71">
        <f>N61/$N$65*100</f>
        <v>72.8148657949071</v>
      </c>
      <c r="Q61" s="191" t="s">
        <v>87</v>
      </c>
      <c r="R61" s="71">
        <v>7489</v>
      </c>
      <c r="S61" s="71">
        <v>73</v>
      </c>
      <c r="V61" s="191" t="s">
        <v>87</v>
      </c>
      <c r="W61" s="71">
        <v>6787</v>
      </c>
      <c r="X61" s="71">
        <v>74.2073037393396</v>
      </c>
      <c r="Z61" s="191" t="s">
        <v>87</v>
      </c>
      <c r="AA61" s="71">
        <v>6837</v>
      </c>
      <c r="AB61" s="71">
        <v>73.849643551523</v>
      </c>
      <c r="AD61" s="191" t="s">
        <v>87</v>
      </c>
      <c r="AE61" s="71">
        <v>7499</v>
      </c>
      <c r="AF61" s="71">
        <v>73.29</v>
      </c>
      <c r="AH61" s="191" t="s">
        <v>87</v>
      </c>
      <c r="AI61" s="71">
        <v>6119</v>
      </c>
      <c r="AJ61" s="77">
        <v>73.3781028900348</v>
      </c>
      <c r="AL61" s="191" t="s">
        <v>87</v>
      </c>
      <c r="AM61" s="71">
        <v>6083</v>
      </c>
      <c r="AN61" s="77">
        <v>72.6154948072102</v>
      </c>
      <c r="AP61" s="191" t="s">
        <v>87</v>
      </c>
      <c r="AQ61" s="71">
        <v>4501</v>
      </c>
      <c r="AR61" s="77">
        <v>74.5075318655852</v>
      </c>
      <c r="AT61" s="191" t="s">
        <v>87</v>
      </c>
      <c r="AU61" s="71">
        <v>6660</v>
      </c>
      <c r="AV61" s="77">
        <f>(AU61/$AU$65)*100</f>
        <v>73.058358929355</v>
      </c>
      <c r="AX61" s="191" t="s">
        <v>87</v>
      </c>
      <c r="AY61" s="102">
        <v>6493</v>
      </c>
      <c r="AZ61" s="77">
        <v>74.9855641529045</v>
      </c>
      <c r="BA61" s="49"/>
      <c r="BB61" s="191" t="s">
        <v>87</v>
      </c>
      <c r="BC61" s="102">
        <v>5601</v>
      </c>
      <c r="BD61" s="77">
        <v>73.2156862745098</v>
      </c>
      <c r="BF61" s="191" t="s">
        <v>87</v>
      </c>
      <c r="BG61" s="102">
        <v>4581</v>
      </c>
      <c r="BH61" s="77">
        <v>75.5441952506596</v>
      </c>
      <c r="BI61" s="49"/>
      <c r="BJ61" s="191" t="s">
        <v>87</v>
      </c>
      <c r="BK61" s="37">
        <v>6285</v>
      </c>
      <c r="BL61" s="79">
        <v>0.72</v>
      </c>
      <c r="BN61" s="191" t="s">
        <v>87</v>
      </c>
      <c r="BO61" s="37">
        <v>6923</v>
      </c>
      <c r="BP61" s="80">
        <f>BO61/$BO$65*100</f>
        <v>74.4568724456873</v>
      </c>
      <c r="BR61" s="191" t="s">
        <v>87</v>
      </c>
      <c r="BS61" s="37">
        <v>6311</v>
      </c>
      <c r="BT61" s="80">
        <f>BS61/$BS$65*100</f>
        <v>74.0727699530516</v>
      </c>
      <c r="BV61" s="191" t="s">
        <v>87</v>
      </c>
      <c r="BW61" s="81">
        <v>4919</v>
      </c>
      <c r="BX61" s="76">
        <f>(BW61/$BW$65*100)</f>
        <v>71.7473745624271</v>
      </c>
      <c r="BZ61" s="191" t="s">
        <v>87</v>
      </c>
      <c r="CA61" s="81">
        <v>6233</v>
      </c>
      <c r="CB61" s="76">
        <f>(CA61/$CA$65*100)</f>
        <v>71.4302085720834</v>
      </c>
      <c r="CC61" s="49"/>
      <c r="CD61" s="191" t="s">
        <v>87</v>
      </c>
      <c r="CE61" s="81">
        <v>6293</v>
      </c>
      <c r="CF61" s="82">
        <v>0.733877551020408</v>
      </c>
    </row>
    <row r="62" ht="15" spans="1:84">
      <c r="A62" s="27" t="s">
        <v>88</v>
      </c>
      <c r="B62" s="72">
        <v>2038</v>
      </c>
      <c r="C62" s="73">
        <v>21.0059781488353</v>
      </c>
      <c r="D62" s="72">
        <v>2239</v>
      </c>
      <c r="E62" s="73">
        <v>22.2631003281297</v>
      </c>
      <c r="F62" s="72">
        <v>1768</v>
      </c>
      <c r="G62" s="73">
        <v>19.6052339764915</v>
      </c>
      <c r="I62" s="73" t="s">
        <v>88</v>
      </c>
      <c r="J62" s="101">
        <v>1743</v>
      </c>
      <c r="K62" s="76">
        <f>(J62/$J$65*100)</f>
        <v>19.746233148295</v>
      </c>
      <c r="M62" s="191" t="s">
        <v>88</v>
      </c>
      <c r="N62" s="71">
        <v>2178</v>
      </c>
      <c r="O62" s="71">
        <f>N62/$N$65*100</f>
        <v>21.4138236161636</v>
      </c>
      <c r="Q62" s="191" t="s">
        <v>88</v>
      </c>
      <c r="R62" s="71">
        <v>2169</v>
      </c>
      <c r="S62" s="71">
        <f>R62/$N$65*100</f>
        <v>21.3253367417166</v>
      </c>
      <c r="V62" s="191" t="s">
        <v>88</v>
      </c>
      <c r="W62" s="71">
        <v>1905</v>
      </c>
      <c r="X62" s="71">
        <v>20.8287776076974</v>
      </c>
      <c r="Z62" s="191" t="s">
        <v>88</v>
      </c>
      <c r="AA62" s="71">
        <v>1984</v>
      </c>
      <c r="AB62" s="71">
        <v>21.4301144955714</v>
      </c>
      <c r="AD62" s="191" t="s">
        <v>88</v>
      </c>
      <c r="AE62" s="71">
        <v>2164</v>
      </c>
      <c r="AF62" s="71">
        <v>21.15</v>
      </c>
      <c r="AH62" s="191" t="s">
        <v>88</v>
      </c>
      <c r="AI62" s="71">
        <v>1727</v>
      </c>
      <c r="AJ62" s="77">
        <v>20.7099172562657</v>
      </c>
      <c r="AL62" s="191" t="s">
        <v>88</v>
      </c>
      <c r="AM62" s="71">
        <v>1735</v>
      </c>
      <c r="AN62" s="77">
        <v>20.7114718873105</v>
      </c>
      <c r="AP62" s="191" t="s">
        <v>88</v>
      </c>
      <c r="AQ62" s="71">
        <v>1293</v>
      </c>
      <c r="AR62" s="77">
        <v>21.4037411024665</v>
      </c>
      <c r="AT62" s="191" t="s">
        <v>88</v>
      </c>
      <c r="AU62" s="71">
        <v>1939</v>
      </c>
      <c r="AV62" s="77">
        <f>(AU62/$AU$65)*100</f>
        <v>21.2702939885915</v>
      </c>
      <c r="AX62" s="191" t="s">
        <v>88</v>
      </c>
      <c r="AY62" s="102">
        <v>1692</v>
      </c>
      <c r="AZ62" s="77">
        <v>19.540362628479</v>
      </c>
      <c r="BA62" s="49"/>
      <c r="BB62" s="191" t="s">
        <v>88</v>
      </c>
      <c r="BC62" s="102">
        <v>1614</v>
      </c>
      <c r="BD62" s="77">
        <v>21.0980392156863</v>
      </c>
      <c r="BF62" s="191" t="s">
        <v>88</v>
      </c>
      <c r="BG62" s="102">
        <v>1179</v>
      </c>
      <c r="BH62" s="77">
        <v>19.4426121372032</v>
      </c>
      <c r="BI62" s="49"/>
      <c r="BJ62" s="191" t="s">
        <v>88</v>
      </c>
      <c r="BK62" s="37">
        <v>1926</v>
      </c>
      <c r="BL62" s="79">
        <v>0.22</v>
      </c>
      <c r="BN62" s="191" t="s">
        <v>88</v>
      </c>
      <c r="BO62" s="37">
        <v>1782</v>
      </c>
      <c r="BP62" s="80">
        <f>BO62/$BO$65*100</f>
        <v>19.1654119165412</v>
      </c>
      <c r="BR62" s="191" t="s">
        <v>88</v>
      </c>
      <c r="BS62" s="37">
        <v>1665</v>
      </c>
      <c r="BT62" s="80">
        <f>BS62/$BS$65*100</f>
        <v>19.5422535211268</v>
      </c>
      <c r="BV62" s="191" t="s">
        <v>88</v>
      </c>
      <c r="BW62" s="81">
        <v>1593</v>
      </c>
      <c r="BX62" s="76">
        <f>(BW62/$BW$65*100)</f>
        <v>23.2351225204201</v>
      </c>
      <c r="BZ62" s="191" t="s">
        <v>88</v>
      </c>
      <c r="CA62" s="81">
        <v>1898</v>
      </c>
      <c r="CB62" s="76">
        <f>(CA62/$CA$65*100)</f>
        <v>21.7510887004355</v>
      </c>
      <c r="CC62" s="49"/>
      <c r="CD62" s="191" t="s">
        <v>88</v>
      </c>
      <c r="CE62" s="81">
        <v>1800</v>
      </c>
      <c r="CF62" s="82">
        <v>0.209912536443149</v>
      </c>
    </row>
    <row r="63" ht="15" spans="1:84">
      <c r="A63" s="27" t="s">
        <v>89</v>
      </c>
      <c r="B63" s="72">
        <v>343</v>
      </c>
      <c r="C63" s="73">
        <v>3.53535353535353</v>
      </c>
      <c r="D63" s="72">
        <v>290</v>
      </c>
      <c r="E63" s="73">
        <v>2.88356368698419</v>
      </c>
      <c r="F63" s="72">
        <v>208</v>
      </c>
      <c r="G63" s="73">
        <v>2.30649811488135</v>
      </c>
      <c r="I63" s="73" t="s">
        <v>89</v>
      </c>
      <c r="J63" s="101">
        <v>224</v>
      </c>
      <c r="K63" s="76">
        <f>(J63/$J$65*100)</f>
        <v>2.53766851704996</v>
      </c>
      <c r="M63" s="191" t="s">
        <v>89</v>
      </c>
      <c r="N63" s="71">
        <v>325</v>
      </c>
      <c r="O63" s="71">
        <f>N63/$N$65*100</f>
        <v>3.195359355029</v>
      </c>
      <c r="Q63" s="191" t="s">
        <v>89</v>
      </c>
      <c r="R63" s="71">
        <v>353</v>
      </c>
      <c r="S63" s="71">
        <v>3</v>
      </c>
      <c r="V63" s="191" t="s">
        <v>89</v>
      </c>
      <c r="W63" s="71">
        <v>216</v>
      </c>
      <c r="X63" s="71">
        <v>2.36168816969167</v>
      </c>
      <c r="Z63" s="191" t="s">
        <v>89</v>
      </c>
      <c r="AA63" s="71">
        <v>225</v>
      </c>
      <c r="AB63" s="71">
        <v>2.43033052495139</v>
      </c>
      <c r="AD63" s="191" t="s">
        <v>89</v>
      </c>
      <c r="AE63" s="71">
        <v>290</v>
      </c>
      <c r="AF63" s="71">
        <v>2.83</v>
      </c>
      <c r="AH63" s="191" t="s">
        <v>89</v>
      </c>
      <c r="AI63" s="71">
        <v>267</v>
      </c>
      <c r="AJ63" s="77">
        <v>3.20182276052284</v>
      </c>
      <c r="AL63" s="191" t="s">
        <v>89</v>
      </c>
      <c r="AM63" s="71">
        <v>347</v>
      </c>
      <c r="AN63" s="77">
        <v>4.1422943774621</v>
      </c>
      <c r="AP63" s="191" t="s">
        <v>89</v>
      </c>
      <c r="AQ63" s="71">
        <v>124</v>
      </c>
      <c r="AR63" s="77">
        <v>2.05264029134249</v>
      </c>
      <c r="AT63" s="191" t="s">
        <v>89</v>
      </c>
      <c r="AU63" s="71">
        <v>269</v>
      </c>
      <c r="AV63" s="77">
        <f>(AU63/$AU$65)*100</f>
        <v>2.95085563843791</v>
      </c>
      <c r="AX63" s="191" t="s">
        <v>89</v>
      </c>
      <c r="AY63" s="102">
        <v>256</v>
      </c>
      <c r="AZ63" s="77">
        <v>2.95646148515995</v>
      </c>
      <c r="BA63" s="49"/>
      <c r="BB63" s="191" t="s">
        <v>89</v>
      </c>
      <c r="BC63" s="102">
        <v>236</v>
      </c>
      <c r="BD63" s="77">
        <v>3.08496732026144</v>
      </c>
      <c r="BF63" s="191" t="s">
        <v>89</v>
      </c>
      <c r="BG63" s="102">
        <v>149</v>
      </c>
      <c r="BH63" s="77">
        <v>2.45712401055409</v>
      </c>
      <c r="BI63" s="49"/>
      <c r="BJ63" s="191" t="s">
        <v>89</v>
      </c>
      <c r="BK63" s="37">
        <v>281</v>
      </c>
      <c r="BL63" s="79">
        <v>0.03</v>
      </c>
      <c r="BN63" s="191" t="s">
        <v>89</v>
      </c>
      <c r="BO63" s="37">
        <v>248</v>
      </c>
      <c r="BP63" s="80">
        <f>BO63/$BO$65*100</f>
        <v>2.66724026672403</v>
      </c>
      <c r="BR63" s="191" t="s">
        <v>89</v>
      </c>
      <c r="BS63" s="37">
        <v>318</v>
      </c>
      <c r="BT63" s="80">
        <f>BS63/$BS$65*100</f>
        <v>3.73239436619718</v>
      </c>
      <c r="BV63" s="191" t="s">
        <v>89</v>
      </c>
      <c r="BW63" s="81">
        <v>184</v>
      </c>
      <c r="BX63" s="76">
        <f>(BW63/$BW$65*100)</f>
        <v>2.68378063010502</v>
      </c>
      <c r="BZ63" s="191" t="s">
        <v>89</v>
      </c>
      <c r="CA63" s="81">
        <v>328</v>
      </c>
      <c r="CB63" s="76">
        <f>(CA63/$CA$65*100)</f>
        <v>3.7588815035526</v>
      </c>
      <c r="CD63" s="191" t="s">
        <v>89</v>
      </c>
      <c r="CE63" s="81">
        <v>254</v>
      </c>
      <c r="CF63" s="82">
        <v>0.0296209912536443</v>
      </c>
    </row>
    <row r="64" ht="15" spans="1:84">
      <c r="A64" s="27" t="s">
        <v>90</v>
      </c>
      <c r="B64" s="72">
        <v>294</v>
      </c>
      <c r="C64" s="73">
        <v>3.03030303030303</v>
      </c>
      <c r="D64" s="72">
        <v>268</v>
      </c>
      <c r="E64" s="73">
        <v>2.66481057969573</v>
      </c>
      <c r="F64" s="72">
        <v>191</v>
      </c>
      <c r="G64" s="73">
        <v>2.11798624972278</v>
      </c>
      <c r="I64" s="73" t="s">
        <v>90</v>
      </c>
      <c r="J64" s="101">
        <v>154</v>
      </c>
      <c r="K64" s="76">
        <f>(J64/$J$65*100)</f>
        <v>1.74464710547185</v>
      </c>
      <c r="M64" s="191" t="s">
        <v>90</v>
      </c>
      <c r="N64" s="71">
        <v>262</v>
      </c>
      <c r="O64" s="71">
        <f>N64/$N$65*100</f>
        <v>2.5759512339003</v>
      </c>
      <c r="Q64" s="191" t="s">
        <v>90</v>
      </c>
      <c r="R64" s="71">
        <v>283</v>
      </c>
      <c r="S64" s="71">
        <v>3</v>
      </c>
      <c r="V64" s="191" t="s">
        <v>90</v>
      </c>
      <c r="W64" s="71">
        <v>238</v>
      </c>
      <c r="X64" s="71">
        <v>2.60223048327138</v>
      </c>
      <c r="Z64" s="191" t="s">
        <v>91</v>
      </c>
      <c r="AA64" s="71">
        <v>212</v>
      </c>
      <c r="AB64" s="71">
        <v>2.2899114279542</v>
      </c>
      <c r="AD64" s="191" t="s">
        <v>91</v>
      </c>
      <c r="AE64" s="71">
        <v>279</v>
      </c>
      <c r="AF64" s="71">
        <v>2.73</v>
      </c>
      <c r="AH64" s="191" t="s">
        <v>90</v>
      </c>
      <c r="AI64" s="71">
        <v>226</v>
      </c>
      <c r="AJ64" s="77">
        <v>2.71015709317664</v>
      </c>
      <c r="AL64" s="191" t="s">
        <v>90</v>
      </c>
      <c r="AM64" s="71">
        <v>212</v>
      </c>
      <c r="AN64" s="77">
        <v>2.53073892801719</v>
      </c>
      <c r="AP64" s="191" t="s">
        <v>90</v>
      </c>
      <c r="AQ64" s="71">
        <v>123</v>
      </c>
      <c r="AR64" s="77">
        <v>2.03608674060586</v>
      </c>
      <c r="AT64" s="191" t="s">
        <v>90</v>
      </c>
      <c r="AU64" s="71">
        <v>248</v>
      </c>
      <c r="AV64" s="77">
        <f>(AU64/$AU$65)*100</f>
        <v>2.72049144361562</v>
      </c>
      <c r="AX64" s="191" t="s">
        <v>90</v>
      </c>
      <c r="AY64" s="102">
        <v>218</v>
      </c>
      <c r="AZ64" s="77">
        <v>2.51761173345652</v>
      </c>
      <c r="BA64" s="49"/>
      <c r="BB64" s="191" t="s">
        <v>90</v>
      </c>
      <c r="BC64" s="102">
        <v>199</v>
      </c>
      <c r="BD64" s="77">
        <v>2.60130718954248</v>
      </c>
      <c r="BF64" s="191" t="s">
        <v>90</v>
      </c>
      <c r="BG64" s="102">
        <v>155</v>
      </c>
      <c r="BH64" s="77">
        <v>2.55606860158311</v>
      </c>
      <c r="BI64" s="49"/>
      <c r="BJ64" s="191" t="s">
        <v>90</v>
      </c>
      <c r="BK64" s="37">
        <v>289</v>
      </c>
      <c r="BL64" s="79">
        <v>0.03</v>
      </c>
      <c r="BN64" s="191" t="s">
        <v>90</v>
      </c>
      <c r="BO64" s="37">
        <v>345</v>
      </c>
      <c r="BP64" s="80">
        <f>BO64/$BO$65*100</f>
        <v>3.71047537104754</v>
      </c>
      <c r="BR64" s="191" t="s">
        <v>90</v>
      </c>
      <c r="BS64" s="37">
        <v>226</v>
      </c>
      <c r="BT64" s="80">
        <f>BS64/$BS$65*100</f>
        <v>2.65258215962441</v>
      </c>
      <c r="BV64" s="191" t="s">
        <v>90</v>
      </c>
      <c r="BW64" s="81">
        <v>160</v>
      </c>
      <c r="BX64" s="76">
        <f>(BW64/$BW$65*100)</f>
        <v>2.33372228704784</v>
      </c>
      <c r="BZ64" s="191" t="s">
        <v>90</v>
      </c>
      <c r="CA64" s="81">
        <v>267</v>
      </c>
      <c r="CB64" s="76">
        <f>(CA64/$CA$65*100)</f>
        <v>3.05982122392849</v>
      </c>
      <c r="CD64" s="191" t="s">
        <v>90</v>
      </c>
      <c r="CE64" s="81">
        <v>228</v>
      </c>
      <c r="CF64" s="82">
        <v>0.0265889212827988</v>
      </c>
    </row>
    <row r="65" ht="15" spans="1:84">
      <c r="A65" s="11" t="s">
        <v>77</v>
      </c>
      <c r="B65" s="56">
        <v>9702</v>
      </c>
      <c r="C65" s="192" t="s">
        <v>92</v>
      </c>
      <c r="D65" s="56">
        <v>10057</v>
      </c>
      <c r="E65" s="192" t="s">
        <v>92</v>
      </c>
      <c r="F65" s="56">
        <v>9018</v>
      </c>
      <c r="G65" s="192" t="s">
        <v>92</v>
      </c>
      <c r="I65" s="100" t="s">
        <v>77</v>
      </c>
      <c r="J65" s="103">
        <v>8827</v>
      </c>
      <c r="K65" s="100">
        <f>SUM(K61:K64)</f>
        <v>100</v>
      </c>
      <c r="L65" s="1"/>
      <c r="M65" s="187" t="s">
        <v>77</v>
      </c>
      <c r="N65" s="60">
        <v>10171</v>
      </c>
      <c r="O65" s="60">
        <f>SUM(O61:O64)</f>
        <v>100</v>
      </c>
      <c r="Q65" s="187" t="s">
        <v>77</v>
      </c>
      <c r="R65" s="60">
        <v>10294</v>
      </c>
      <c r="S65" s="60">
        <f>SUM(S61:S64)</f>
        <v>100.325336741717</v>
      </c>
      <c r="V65" s="187" t="s">
        <v>77</v>
      </c>
      <c r="W65" s="60">
        <v>9146</v>
      </c>
      <c r="X65" s="60">
        <v>100</v>
      </c>
      <c r="Z65" s="187" t="s">
        <v>93</v>
      </c>
      <c r="AA65" s="60">
        <v>9258</v>
      </c>
      <c r="AB65" s="60">
        <v>100</v>
      </c>
      <c r="AD65" s="187" t="s">
        <v>93</v>
      </c>
      <c r="AE65" s="60">
        <v>10232</v>
      </c>
      <c r="AF65" s="60">
        <v>100</v>
      </c>
      <c r="AH65" s="187" t="s">
        <v>77</v>
      </c>
      <c r="AI65" s="60">
        <v>8339</v>
      </c>
      <c r="AJ65" s="70">
        <f>SUM(AJ61:AJ64)</f>
        <v>100</v>
      </c>
      <c r="AL65" s="187" t="s">
        <v>77</v>
      </c>
      <c r="AM65" s="60">
        <v>8377</v>
      </c>
      <c r="AN65" s="70">
        <f>SUM(AN61:AN64)</f>
        <v>100</v>
      </c>
      <c r="AP65" s="187" t="s">
        <v>77</v>
      </c>
      <c r="AQ65" s="60">
        <v>6041</v>
      </c>
      <c r="AR65" s="70">
        <v>100</v>
      </c>
      <c r="AT65" s="187" t="s">
        <v>77</v>
      </c>
      <c r="AU65" s="60">
        <v>9116</v>
      </c>
      <c r="AV65" s="70">
        <f>SUM(AV61:AV64)</f>
        <v>100</v>
      </c>
      <c r="AX65" s="187" t="s">
        <v>77</v>
      </c>
      <c r="AY65" s="104">
        <v>8659</v>
      </c>
      <c r="AZ65" s="70">
        <v>100</v>
      </c>
      <c r="BA65" s="49"/>
      <c r="BB65" s="187" t="s">
        <v>77</v>
      </c>
      <c r="BC65" s="104">
        <v>7650</v>
      </c>
      <c r="BD65" s="70">
        <v>100</v>
      </c>
      <c r="BF65" s="187" t="s">
        <v>93</v>
      </c>
      <c r="BG65" s="104">
        <v>6064</v>
      </c>
      <c r="BH65" s="70">
        <v>100</v>
      </c>
      <c r="BI65" s="49"/>
      <c r="BJ65" s="187" t="s">
        <v>93</v>
      </c>
      <c r="BK65" s="37">
        <v>8781</v>
      </c>
      <c r="BL65" s="79">
        <v>1</v>
      </c>
      <c r="BN65" s="187" t="s">
        <v>93</v>
      </c>
      <c r="BO65" s="37">
        <v>9298</v>
      </c>
      <c r="BP65" s="80">
        <f>BO65/$BO$65*100</f>
        <v>100</v>
      </c>
      <c r="BR65" s="187" t="s">
        <v>93</v>
      </c>
      <c r="BS65" s="37">
        <v>8520</v>
      </c>
      <c r="BT65" s="80">
        <f>BS65/$BS$65*100</f>
        <v>100</v>
      </c>
      <c r="BV65" s="187" t="s">
        <v>93</v>
      </c>
      <c r="BW65" s="88">
        <f>SUM(BW61:BW64)</f>
        <v>6856</v>
      </c>
      <c r="BX65" s="89">
        <f>SUM(BX61:BX64)</f>
        <v>100</v>
      </c>
      <c r="BZ65" s="187" t="s">
        <v>93</v>
      </c>
      <c r="CA65" s="88">
        <v>8726</v>
      </c>
      <c r="CB65" s="89">
        <f>SUM(CB61:CB64)</f>
        <v>100</v>
      </c>
      <c r="CD65" s="187" t="s">
        <v>93</v>
      </c>
      <c r="CE65" s="88">
        <v>8575</v>
      </c>
      <c r="CF65" s="90">
        <v>1</v>
      </c>
    </row>
    <row r="66" spans="1:84">
      <c r="C66" s="38"/>
      <c r="E66" s="38"/>
      <c r="G66" s="38"/>
      <c r="AA66" s="50"/>
      <c r="AB66" s="49"/>
      <c r="AE66" s="50"/>
      <c r="AF66" s="49"/>
      <c r="AI66" s="50"/>
      <c r="AJ66" s="49"/>
      <c r="AM66" s="50"/>
      <c r="AN66" s="49"/>
      <c r="CF66" s="105"/>
    </row>
    <row r="67" spans="1:84">
      <c r="C67" s="38"/>
      <c r="E67" s="38"/>
      <c r="G67" s="38"/>
      <c r="AA67" s="50"/>
      <c r="AB67" s="49"/>
      <c r="AE67" s="50"/>
      <c r="AF67" s="49"/>
      <c r="AO67" s="50"/>
      <c r="CF67" s="105"/>
    </row>
    <row r="68" spans="1:84">
      <c r="W68" s="50"/>
      <c r="AA68" s="50"/>
      <c r="AE68" s="50"/>
      <c r="CF68" s="105"/>
    </row>
    <row r="69" spans="1:84">
      <c r="A69" s="52" t="s">
        <v>97</v>
      </c>
      <c r="CF69" s="105"/>
    </row>
    <row r="70" spans="1:84">
      <c r="A70" s="106"/>
      <c r="B70" s="92" t="s">
        <v>0</v>
      </c>
      <c r="C70" s="92"/>
      <c r="D70" s="92" t="s">
        <v>1</v>
      </c>
      <c r="E70" s="92"/>
      <c r="F70" s="92" t="s">
        <v>2</v>
      </c>
      <c r="G70" s="92"/>
      <c r="I70" s="106"/>
      <c r="J70" s="92" t="s">
        <v>3</v>
      </c>
      <c r="K70" s="92"/>
      <c r="M70" s="106"/>
      <c r="N70" s="92" t="s">
        <v>4</v>
      </c>
      <c r="O70" s="92"/>
      <c r="Q70" s="106"/>
      <c r="R70" s="92" t="s">
        <v>5</v>
      </c>
      <c r="S70" s="92"/>
      <c r="V70" s="106"/>
      <c r="W70" s="107" t="s">
        <v>6</v>
      </c>
      <c r="X70" s="108"/>
      <c r="Z70" s="106"/>
      <c r="AA70" s="92" t="s">
        <v>7</v>
      </c>
      <c r="AB70" s="92"/>
      <c r="AD70" s="106"/>
      <c r="AE70" s="92" t="s">
        <v>8</v>
      </c>
      <c r="AF70" s="92"/>
      <c r="AH70" s="106"/>
      <c r="AI70" s="92" t="s">
        <v>9</v>
      </c>
      <c r="AJ70" s="92"/>
      <c r="AL70" s="106"/>
      <c r="AM70" s="92" t="s">
        <v>10</v>
      </c>
      <c r="AN70" s="92"/>
      <c r="AP70" s="106"/>
      <c r="AQ70" s="92" t="s">
        <v>11</v>
      </c>
      <c r="AR70" s="92"/>
      <c r="AT70" s="106"/>
      <c r="AU70" s="92" t="s">
        <v>12</v>
      </c>
      <c r="AV70" s="92"/>
      <c r="AX70" s="106"/>
      <c r="AY70" s="92" t="s">
        <v>13</v>
      </c>
      <c r="AZ70" s="92"/>
      <c r="BB70" s="106"/>
      <c r="BC70" s="92" t="s">
        <v>14</v>
      </c>
      <c r="BD70" s="92"/>
      <c r="BF70" s="106"/>
      <c r="BG70" s="92" t="s">
        <v>15</v>
      </c>
      <c r="BH70" s="92"/>
      <c r="BJ70" s="106"/>
      <c r="BK70" s="92" t="s">
        <v>16</v>
      </c>
      <c r="BL70" s="92"/>
      <c r="BN70" s="106"/>
      <c r="BO70" s="92" t="s">
        <v>17</v>
      </c>
      <c r="BP70" s="92"/>
      <c r="BR70" s="106"/>
      <c r="BS70" s="92" t="s">
        <v>18</v>
      </c>
      <c r="BT70" s="92"/>
      <c r="BV70" s="106"/>
      <c r="BW70" s="109" t="s">
        <v>19</v>
      </c>
      <c r="BX70" s="92"/>
      <c r="BZ70" s="106"/>
      <c r="CA70" s="109" t="s">
        <v>20</v>
      </c>
      <c r="CB70" s="92"/>
      <c r="CD70" s="106"/>
      <c r="CE70" s="1" t="s">
        <v>21</v>
      </c>
      <c r="CF70" s="110"/>
    </row>
    <row r="71" spans="1:84">
      <c r="A71" s="111" t="s">
        <v>98</v>
      </c>
      <c r="B71" s="92" t="s">
        <v>77</v>
      </c>
      <c r="C71" s="92" t="s">
        <v>85</v>
      </c>
      <c r="D71" s="92" t="s">
        <v>77</v>
      </c>
      <c r="E71" s="92" t="s">
        <v>85</v>
      </c>
      <c r="F71" s="92" t="s">
        <v>77</v>
      </c>
      <c r="G71" s="92" t="s">
        <v>85</v>
      </c>
      <c r="I71" s="111" t="s">
        <v>98</v>
      </c>
      <c r="J71" s="112" t="s">
        <v>77</v>
      </c>
      <c r="K71" s="92" t="s">
        <v>85</v>
      </c>
      <c r="M71" s="111" t="s">
        <v>98</v>
      </c>
      <c r="N71" s="112" t="s">
        <v>77</v>
      </c>
      <c r="O71" s="92" t="s">
        <v>85</v>
      </c>
      <c r="Q71" s="111" t="s">
        <v>98</v>
      </c>
      <c r="R71" s="112" t="s">
        <v>77</v>
      </c>
      <c r="S71" s="92" t="s">
        <v>85</v>
      </c>
      <c r="V71" s="111" t="s">
        <v>98</v>
      </c>
      <c r="W71" s="112" t="s">
        <v>77</v>
      </c>
      <c r="X71" s="92" t="s">
        <v>85</v>
      </c>
      <c r="Z71" s="111" t="s">
        <v>98</v>
      </c>
      <c r="AA71" s="112" t="s">
        <v>77</v>
      </c>
      <c r="AB71" s="92" t="s">
        <v>85</v>
      </c>
      <c r="AD71" s="111" t="s">
        <v>98</v>
      </c>
      <c r="AE71" s="112" t="s">
        <v>77</v>
      </c>
      <c r="AF71" s="92" t="s">
        <v>85</v>
      </c>
      <c r="AH71" s="111" t="s">
        <v>98</v>
      </c>
      <c r="AI71" s="112" t="s">
        <v>77</v>
      </c>
      <c r="AJ71" s="92" t="s">
        <v>85</v>
      </c>
      <c r="AL71" s="111" t="s">
        <v>98</v>
      </c>
      <c r="AM71" s="112" t="s">
        <v>77</v>
      </c>
      <c r="AN71" s="92" t="s">
        <v>85</v>
      </c>
      <c r="AP71" s="111" t="s">
        <v>98</v>
      </c>
      <c r="AQ71" s="112" t="s">
        <v>77</v>
      </c>
      <c r="AR71" s="92" t="s">
        <v>85</v>
      </c>
      <c r="AT71" s="111" t="s">
        <v>98</v>
      </c>
      <c r="AU71" s="112" t="s">
        <v>77</v>
      </c>
      <c r="AV71" s="92" t="s">
        <v>85</v>
      </c>
      <c r="AX71" s="111" t="s">
        <v>98</v>
      </c>
      <c r="AY71" s="112" t="s">
        <v>77</v>
      </c>
      <c r="AZ71" s="92" t="s">
        <v>85</v>
      </c>
      <c r="BB71" s="111" t="s">
        <v>98</v>
      </c>
      <c r="BC71" s="112" t="s">
        <v>77</v>
      </c>
      <c r="BD71" s="92" t="s">
        <v>85</v>
      </c>
      <c r="BF71" s="111" t="s">
        <v>98</v>
      </c>
      <c r="BG71" s="112" t="s">
        <v>77</v>
      </c>
      <c r="BH71" s="92" t="s">
        <v>85</v>
      </c>
      <c r="BJ71" s="111" t="s">
        <v>98</v>
      </c>
      <c r="BK71" s="112" t="s">
        <v>77</v>
      </c>
      <c r="BL71" s="92" t="s">
        <v>85</v>
      </c>
      <c r="BN71" s="111" t="s">
        <v>98</v>
      </c>
      <c r="BO71" s="112" t="s">
        <v>77</v>
      </c>
      <c r="BP71" s="92" t="s">
        <v>85</v>
      </c>
      <c r="BR71" s="111" t="s">
        <v>98</v>
      </c>
      <c r="BS71" s="112" t="s">
        <v>77</v>
      </c>
      <c r="BT71" s="92" t="s">
        <v>85</v>
      </c>
      <c r="BV71" s="111" t="s">
        <v>98</v>
      </c>
      <c r="BW71" s="112" t="s">
        <v>77</v>
      </c>
      <c r="BX71" s="92" t="s">
        <v>85</v>
      </c>
      <c r="BZ71" s="111" t="s">
        <v>98</v>
      </c>
      <c r="CA71" s="112" t="s">
        <v>77</v>
      </c>
      <c r="CB71" s="92" t="s">
        <v>85</v>
      </c>
      <c r="CD71" s="111" t="s">
        <v>98</v>
      </c>
      <c r="CE71" s="112" t="s">
        <v>77</v>
      </c>
      <c r="CF71" s="110" t="s">
        <v>85</v>
      </c>
    </row>
    <row r="72" ht="15" spans="1:84">
      <c r="A72" s="112" t="s">
        <v>99</v>
      </c>
      <c r="B72" s="113">
        <v>14</v>
      </c>
      <c r="C72" s="73">
        <v>0.267686424474187</v>
      </c>
      <c r="D72" s="113">
        <v>11</v>
      </c>
      <c r="E72" s="114">
        <v>0.211823608704025</v>
      </c>
      <c r="F72" s="113">
        <v>10</v>
      </c>
      <c r="G72" s="114">
        <v>0.194779898714453</v>
      </c>
      <c r="I72" s="112" t="s">
        <v>99</v>
      </c>
      <c r="J72" s="112">
        <v>9</v>
      </c>
      <c r="K72" s="76">
        <f t="shared" ref="K72:K84" si="9">J72/$J$85*100</f>
        <v>0.181965224423777</v>
      </c>
      <c r="M72" s="112" t="s">
        <v>99</v>
      </c>
      <c r="N72" s="112">
        <v>10</v>
      </c>
      <c r="O72" s="115">
        <f t="shared" ref="O72:O84" si="10">N72/$N$85*100</f>
        <v>0.187863986473793</v>
      </c>
      <c r="Q72" s="112" t="s">
        <v>99</v>
      </c>
      <c r="R72" s="112">
        <v>6</v>
      </c>
      <c r="S72" s="115">
        <f t="shared" ref="S72:S84" si="11">R72/$R$85*100</f>
        <v>0.112866817155756</v>
      </c>
      <c r="V72" s="112" t="s">
        <v>99</v>
      </c>
      <c r="W72" s="112">
        <v>10</v>
      </c>
      <c r="X72" s="115">
        <v>0.190005700171005</v>
      </c>
      <c r="Z72" s="112" t="s">
        <v>99</v>
      </c>
      <c r="AA72" s="112">
        <v>6</v>
      </c>
      <c r="AB72" s="115">
        <v>0.110680686220255</v>
      </c>
      <c r="AD72" s="112" t="s">
        <v>99</v>
      </c>
      <c r="AE72" s="112">
        <v>17</v>
      </c>
      <c r="AF72" s="116">
        <v>0.314407249861291</v>
      </c>
      <c r="AH72" s="112" t="s">
        <v>99</v>
      </c>
      <c r="AI72" s="112">
        <v>5</v>
      </c>
      <c r="AJ72" s="116">
        <v>0.122100122100122</v>
      </c>
      <c r="AL72" s="112" t="s">
        <v>99</v>
      </c>
      <c r="AM72" s="112">
        <v>12</v>
      </c>
      <c r="AN72" s="116">
        <v>0.260021668472373</v>
      </c>
      <c r="AP72" s="112" t="s">
        <v>99</v>
      </c>
      <c r="AQ72" s="112">
        <v>17</v>
      </c>
      <c r="AR72" s="116">
        <v>0.504301394245031</v>
      </c>
      <c r="AT72" s="112" t="s">
        <v>99</v>
      </c>
      <c r="AU72" s="112">
        <v>9</v>
      </c>
      <c r="AV72" s="116">
        <f t="shared" ref="AV72:AV84" si="12">(AU72/$AU$85)*100</f>
        <v>0.214541120381406</v>
      </c>
      <c r="AX72" s="112" t="s">
        <v>99</v>
      </c>
      <c r="AY72" s="112">
        <v>13</v>
      </c>
      <c r="AZ72" s="115">
        <v>0.328947368421053</v>
      </c>
      <c r="BA72" s="49"/>
      <c r="BB72" s="112" t="s">
        <v>99</v>
      </c>
      <c r="BC72" s="112">
        <v>4</v>
      </c>
      <c r="BD72" s="115">
        <v>0.110741971207087</v>
      </c>
      <c r="BF72" s="112" t="s">
        <v>99</v>
      </c>
      <c r="BG72" s="117">
        <v>16</v>
      </c>
      <c r="BH72" s="115">
        <v>0.562785789658811</v>
      </c>
      <c r="BI72" s="49"/>
      <c r="BJ72" s="112" t="s">
        <v>99</v>
      </c>
      <c r="BK72" s="118">
        <v>10</v>
      </c>
      <c r="BL72" s="119">
        <v>0.003</v>
      </c>
      <c r="BN72" s="112" t="s">
        <v>99</v>
      </c>
      <c r="BO72" s="117">
        <v>14</v>
      </c>
      <c r="BP72" s="120">
        <v>0.36</v>
      </c>
      <c r="BR72" s="112" t="s">
        <v>99</v>
      </c>
      <c r="BS72" s="117">
        <v>17</v>
      </c>
      <c r="BT72" s="80">
        <f t="shared" ref="BT72:BT85" si="13">BS72/$BS$85*100</f>
        <v>0.446663163426169</v>
      </c>
      <c r="BV72" s="112" t="s">
        <v>99</v>
      </c>
      <c r="BW72" s="37">
        <v>7</v>
      </c>
      <c r="BX72" s="76">
        <v>0.188679245283019</v>
      </c>
      <c r="BZ72" s="112" t="s">
        <v>99</v>
      </c>
      <c r="CA72" s="37">
        <v>11</v>
      </c>
      <c r="CB72" s="76">
        <f t="shared" ref="CB72:CB84" si="14">(CA72/$CA$85*100)</f>
        <v>0.2710027100271</v>
      </c>
      <c r="CD72" s="112" t="s">
        <v>99</v>
      </c>
      <c r="CE72" s="121">
        <v>4</v>
      </c>
      <c r="CF72" s="122">
        <v>0.000980872976949485</v>
      </c>
    </row>
    <row r="73" ht="15" spans="1:84">
      <c r="A73" s="112" t="s">
        <v>100</v>
      </c>
      <c r="B73" s="113">
        <v>1090</v>
      </c>
      <c r="C73" s="73">
        <v>20.8413001912046</v>
      </c>
      <c r="D73" s="113">
        <v>1083</v>
      </c>
      <c r="E73" s="114">
        <v>20.8549971114962</v>
      </c>
      <c r="F73" s="113">
        <v>1154</v>
      </c>
      <c r="G73" s="114">
        <v>22.4776003116478</v>
      </c>
      <c r="I73" s="112" t="s">
        <v>100</v>
      </c>
      <c r="J73" s="112">
        <v>1045</v>
      </c>
      <c r="K73" s="76">
        <f t="shared" si="9"/>
        <v>21.1281843914274</v>
      </c>
      <c r="M73" s="112" t="s">
        <v>100</v>
      </c>
      <c r="N73" s="112">
        <v>1146</v>
      </c>
      <c r="O73" s="115">
        <f t="shared" si="10"/>
        <v>21.5292128498967</v>
      </c>
      <c r="Q73" s="112" t="s">
        <v>100</v>
      </c>
      <c r="R73" s="112">
        <v>1100</v>
      </c>
      <c r="S73" s="115">
        <f t="shared" si="11"/>
        <v>20.6922498118886</v>
      </c>
      <c r="V73" s="112" t="s">
        <v>100</v>
      </c>
      <c r="W73" s="112">
        <v>1133</v>
      </c>
      <c r="X73" s="115">
        <v>21.5276458293749</v>
      </c>
      <c r="Z73" s="112" t="s">
        <v>100</v>
      </c>
      <c r="AA73" s="112">
        <v>1247</v>
      </c>
      <c r="AB73" s="115">
        <v>23.0031359527762</v>
      </c>
      <c r="AD73" s="112" t="s">
        <v>100</v>
      </c>
      <c r="AE73" s="112">
        <v>1205</v>
      </c>
      <c r="AF73" s="116">
        <v>22.2859256519327</v>
      </c>
      <c r="AH73" s="112" t="s">
        <v>100</v>
      </c>
      <c r="AI73" s="112">
        <v>842</v>
      </c>
      <c r="AJ73" s="116">
        <v>20.5616605616606</v>
      </c>
      <c r="AL73" s="112" t="s">
        <v>100</v>
      </c>
      <c r="AM73" s="112">
        <v>946</v>
      </c>
      <c r="AN73" s="116">
        <v>20.498374864572</v>
      </c>
      <c r="AP73" s="112" t="s">
        <v>100</v>
      </c>
      <c r="AQ73" s="112">
        <v>651</v>
      </c>
      <c r="AR73" s="116">
        <v>19.311776920795</v>
      </c>
      <c r="AT73" s="112" t="s">
        <v>100</v>
      </c>
      <c r="AU73" s="112">
        <v>997</v>
      </c>
      <c r="AV73" s="116">
        <f t="shared" si="12"/>
        <v>23.7663885578069</v>
      </c>
      <c r="AX73" s="112" t="s">
        <v>100</v>
      </c>
      <c r="AY73" s="112">
        <v>800</v>
      </c>
      <c r="AZ73" s="115">
        <v>20.2429149797571</v>
      </c>
      <c r="BA73" s="49"/>
      <c r="BB73" s="112" t="s">
        <v>100</v>
      </c>
      <c r="BC73" s="112">
        <v>743</v>
      </c>
      <c r="BD73" s="115">
        <v>20.5703211517165</v>
      </c>
      <c r="BF73" s="112" t="s">
        <v>100</v>
      </c>
      <c r="BG73" s="117">
        <v>612</v>
      </c>
      <c r="BH73" s="115">
        <v>21.5265564544495</v>
      </c>
      <c r="BI73" s="49"/>
      <c r="BJ73" s="112" t="s">
        <v>100</v>
      </c>
      <c r="BK73" s="118">
        <v>748</v>
      </c>
      <c r="BL73" s="79">
        <v>0.197</v>
      </c>
      <c r="BN73" s="112" t="s">
        <v>100</v>
      </c>
      <c r="BO73" s="117">
        <v>798</v>
      </c>
      <c r="BP73" s="80">
        <f t="shared" ref="BP73:BP85" si="15">BO73/$BO$85*100</f>
        <v>20.4878048780488</v>
      </c>
      <c r="BR73" s="112" t="s">
        <v>100</v>
      </c>
      <c r="BS73" s="117">
        <v>748</v>
      </c>
      <c r="BT73" s="80">
        <f t="shared" si="13"/>
        <v>19.6531791907514</v>
      </c>
      <c r="BV73" s="112" t="s">
        <v>100</v>
      </c>
      <c r="BW73" s="37">
        <v>724</v>
      </c>
      <c r="BX73" s="76">
        <v>19.5148247978437</v>
      </c>
      <c r="BZ73" s="112" t="s">
        <v>100</v>
      </c>
      <c r="CA73" s="37">
        <v>776</v>
      </c>
      <c r="CB73" s="76">
        <f t="shared" si="14"/>
        <v>19.1180093619118</v>
      </c>
      <c r="CD73" s="112" t="s">
        <v>100</v>
      </c>
      <c r="CE73" s="121">
        <v>845</v>
      </c>
      <c r="CF73" s="122">
        <v>0.207209416380579</v>
      </c>
    </row>
    <row r="74" ht="15" spans="1:84">
      <c r="A74" s="112" t="s">
        <v>101</v>
      </c>
      <c r="B74" s="113">
        <v>205</v>
      </c>
      <c r="C74" s="73">
        <v>3.91969407265774</v>
      </c>
      <c r="D74" s="113">
        <v>210</v>
      </c>
      <c r="E74" s="114">
        <v>4.04390525707683</v>
      </c>
      <c r="F74" s="113">
        <v>222</v>
      </c>
      <c r="G74" s="114">
        <v>4.32411375146085</v>
      </c>
      <c r="I74" s="112" t="s">
        <v>101</v>
      </c>
      <c r="J74" s="112">
        <v>200</v>
      </c>
      <c r="K74" s="76">
        <f t="shared" si="9"/>
        <v>4.04367165386171</v>
      </c>
      <c r="M74" s="112" t="s">
        <v>101</v>
      </c>
      <c r="N74" s="112">
        <v>218</v>
      </c>
      <c r="O74" s="115">
        <f t="shared" si="10"/>
        <v>4.09543490512869</v>
      </c>
      <c r="Q74" s="112" t="s">
        <v>101</v>
      </c>
      <c r="R74" s="112">
        <v>176</v>
      </c>
      <c r="S74" s="115">
        <f t="shared" si="11"/>
        <v>3.31075996990218</v>
      </c>
      <c r="V74" s="112" t="s">
        <v>101</v>
      </c>
      <c r="W74" s="112">
        <v>173</v>
      </c>
      <c r="X74" s="115">
        <v>3.28709861295839</v>
      </c>
      <c r="Z74" s="112" t="s">
        <v>101</v>
      </c>
      <c r="AA74" s="112">
        <v>231</v>
      </c>
      <c r="AB74" s="115">
        <v>4.2612064194798</v>
      </c>
      <c r="AD74" s="112" t="s">
        <v>101</v>
      </c>
      <c r="AE74" s="112">
        <v>176</v>
      </c>
      <c r="AF74" s="116">
        <v>3.25503976326984</v>
      </c>
      <c r="AH74" s="112" t="s">
        <v>101</v>
      </c>
      <c r="AI74" s="112">
        <v>126</v>
      </c>
      <c r="AJ74" s="116">
        <v>3.07692307692308</v>
      </c>
      <c r="AL74" s="112" t="s">
        <v>101</v>
      </c>
      <c r="AM74" s="112">
        <v>207</v>
      </c>
      <c r="AN74" s="116">
        <v>4.48537378114843</v>
      </c>
      <c r="AP74" s="112" t="s">
        <v>101</v>
      </c>
      <c r="AQ74" s="112">
        <v>127</v>
      </c>
      <c r="AR74" s="116">
        <v>3.76742806288935</v>
      </c>
      <c r="AT74" s="112" t="s">
        <v>101</v>
      </c>
      <c r="AU74" s="112">
        <v>168</v>
      </c>
      <c r="AV74" s="116">
        <f t="shared" si="12"/>
        <v>4.00476758045292</v>
      </c>
      <c r="AX74" s="112" t="s">
        <v>101</v>
      </c>
      <c r="AY74" s="112">
        <v>148</v>
      </c>
      <c r="AZ74" s="115">
        <v>3.74493927125506</v>
      </c>
      <c r="BA74" s="49"/>
      <c r="BB74" s="112" t="s">
        <v>101</v>
      </c>
      <c r="BC74" s="112">
        <v>157</v>
      </c>
      <c r="BD74" s="115">
        <v>4.34662236987818</v>
      </c>
      <c r="BF74" s="112" t="s">
        <v>101</v>
      </c>
      <c r="BG74" s="117">
        <v>118</v>
      </c>
      <c r="BH74" s="115">
        <v>4.15054519873373</v>
      </c>
      <c r="BI74" s="49"/>
      <c r="BJ74" s="112" t="s">
        <v>101</v>
      </c>
      <c r="BK74" s="118">
        <v>187</v>
      </c>
      <c r="BL74" s="79">
        <v>0.049</v>
      </c>
      <c r="BN74" s="112" t="s">
        <v>101</v>
      </c>
      <c r="BO74" s="117">
        <v>167</v>
      </c>
      <c r="BP74" s="80">
        <f t="shared" si="15"/>
        <v>4.28754813863928</v>
      </c>
      <c r="BR74" s="112" t="s">
        <v>101</v>
      </c>
      <c r="BS74" s="117">
        <v>188</v>
      </c>
      <c r="BT74" s="80">
        <f t="shared" si="13"/>
        <v>4.93956910141881</v>
      </c>
      <c r="BV74" s="112" t="s">
        <v>101</v>
      </c>
      <c r="BW74" s="37">
        <v>198</v>
      </c>
      <c r="BX74" s="76">
        <v>5.33692722371968</v>
      </c>
      <c r="BZ74" s="112" t="s">
        <v>101</v>
      </c>
      <c r="CA74" s="37">
        <v>177</v>
      </c>
      <c r="CB74" s="76">
        <f t="shared" si="14"/>
        <v>4.36067997043607</v>
      </c>
      <c r="CD74" s="112" t="s">
        <v>101</v>
      </c>
      <c r="CE74" s="121">
        <v>213</v>
      </c>
      <c r="CF74" s="122">
        <v>0.0522314860225601</v>
      </c>
    </row>
    <row r="75" ht="15" spans="1:84">
      <c r="A75" s="112" t="s">
        <v>102</v>
      </c>
      <c r="B75" s="113">
        <v>1672</v>
      </c>
      <c r="C75" s="73">
        <v>31.9694072657744</v>
      </c>
      <c r="D75" s="113">
        <v>1604</v>
      </c>
      <c r="E75" s="114">
        <v>30.8877334873869</v>
      </c>
      <c r="F75" s="113">
        <v>1604</v>
      </c>
      <c r="G75" s="114">
        <v>31.2426957537982</v>
      </c>
      <c r="I75" s="112" t="s">
        <v>102</v>
      </c>
      <c r="J75" s="112">
        <v>1566</v>
      </c>
      <c r="K75" s="76">
        <f t="shared" si="9"/>
        <v>31.6619490497372</v>
      </c>
      <c r="M75" s="112" t="s">
        <v>102</v>
      </c>
      <c r="N75" s="112">
        <v>1494</v>
      </c>
      <c r="O75" s="115">
        <f t="shared" si="10"/>
        <v>28.0668795791847</v>
      </c>
      <c r="Q75" s="112" t="s">
        <v>102</v>
      </c>
      <c r="R75" s="112">
        <v>1652</v>
      </c>
      <c r="S75" s="115">
        <f t="shared" si="11"/>
        <v>31.0759969902182</v>
      </c>
      <c r="V75" s="112" t="s">
        <v>102</v>
      </c>
      <c r="W75" s="112">
        <v>1639</v>
      </c>
      <c r="X75" s="115">
        <v>31.1419342580277</v>
      </c>
      <c r="Z75" s="112" t="s">
        <v>102</v>
      </c>
      <c r="AA75" s="112">
        <v>1682</v>
      </c>
      <c r="AB75" s="115">
        <v>31.0274857037447</v>
      </c>
      <c r="AD75" s="112" t="s">
        <v>102</v>
      </c>
      <c r="AE75" s="112">
        <v>1693</v>
      </c>
      <c r="AF75" s="116">
        <v>31.3112631773627</v>
      </c>
      <c r="AH75" s="112" t="s">
        <v>102</v>
      </c>
      <c r="AI75" s="112">
        <v>1366</v>
      </c>
      <c r="AJ75" s="116">
        <v>33.3577533577534</v>
      </c>
      <c r="AL75" s="112" t="s">
        <v>102</v>
      </c>
      <c r="AM75" s="112">
        <v>1374</v>
      </c>
      <c r="AN75" s="116">
        <v>29.7724810400867</v>
      </c>
      <c r="AP75" s="112" t="s">
        <v>102</v>
      </c>
      <c r="AQ75" s="112">
        <v>916</v>
      </c>
      <c r="AR75" s="116">
        <v>27.1729457134381</v>
      </c>
      <c r="AT75" s="112" t="s">
        <v>102</v>
      </c>
      <c r="AU75" s="2">
        <v>1043</v>
      </c>
      <c r="AV75" s="116">
        <f t="shared" si="12"/>
        <v>24.8629320619785</v>
      </c>
      <c r="AX75" s="112" t="s">
        <v>102</v>
      </c>
      <c r="AY75" s="112">
        <v>1009</v>
      </c>
      <c r="AZ75" s="115">
        <v>25.5313765182186</v>
      </c>
      <c r="BA75" s="49"/>
      <c r="BB75" s="112" t="s">
        <v>102</v>
      </c>
      <c r="BC75" s="112">
        <v>949</v>
      </c>
      <c r="BD75" s="115">
        <v>26.2735326688815</v>
      </c>
      <c r="BF75" s="112" t="s">
        <v>102</v>
      </c>
      <c r="BG75" s="117">
        <v>665</v>
      </c>
      <c r="BH75" s="115">
        <v>23.3907843826943</v>
      </c>
      <c r="BI75" s="49"/>
      <c r="BJ75" s="112" t="s">
        <v>102</v>
      </c>
      <c r="BK75" s="118">
        <v>846</v>
      </c>
      <c r="BL75" s="79">
        <v>0.223</v>
      </c>
      <c r="BN75" s="112" t="s">
        <v>102</v>
      </c>
      <c r="BO75" s="117">
        <v>863</v>
      </c>
      <c r="BP75" s="80">
        <f t="shared" si="15"/>
        <v>22.1566110397946</v>
      </c>
      <c r="BR75" s="112" t="s">
        <v>102</v>
      </c>
      <c r="BS75" s="117">
        <v>888</v>
      </c>
      <c r="BT75" s="80">
        <f t="shared" si="13"/>
        <v>23.3315817130846</v>
      </c>
      <c r="BV75" s="112" t="s">
        <v>102</v>
      </c>
      <c r="BW75" s="37">
        <v>829</v>
      </c>
      <c r="BX75" s="76">
        <v>22.3450134770889</v>
      </c>
      <c r="BZ75" s="112" t="s">
        <v>102</v>
      </c>
      <c r="CA75" s="37">
        <v>923</v>
      </c>
      <c r="CB75" s="76">
        <f t="shared" si="14"/>
        <v>22.739591032274</v>
      </c>
      <c r="CD75" s="112" t="s">
        <v>102</v>
      </c>
      <c r="CE75" s="121">
        <v>954</v>
      </c>
      <c r="CF75" s="122">
        <v>0.233938205002452</v>
      </c>
    </row>
    <row r="76" ht="15" spans="1:84">
      <c r="A76" s="112" t="s">
        <v>103</v>
      </c>
      <c r="B76" s="113">
        <v>165</v>
      </c>
      <c r="C76" s="73">
        <v>3.15487571701721</v>
      </c>
      <c r="D76" s="113">
        <v>178</v>
      </c>
      <c r="E76" s="114">
        <v>3.42769112266513</v>
      </c>
      <c r="F76" s="113">
        <v>149</v>
      </c>
      <c r="G76" s="114">
        <v>2.90222049084534</v>
      </c>
      <c r="I76" s="112" t="s">
        <v>103</v>
      </c>
      <c r="J76" s="112">
        <v>135</v>
      </c>
      <c r="K76" s="76">
        <f t="shared" si="9"/>
        <v>2.72947836635665</v>
      </c>
      <c r="M76" s="112" t="s">
        <v>103</v>
      </c>
      <c r="N76" s="112">
        <v>174</v>
      </c>
      <c r="O76" s="115">
        <f t="shared" si="10"/>
        <v>3.268833364644</v>
      </c>
      <c r="Q76" s="112" t="s">
        <v>103</v>
      </c>
      <c r="R76" s="112">
        <v>161</v>
      </c>
      <c r="S76" s="115">
        <f t="shared" si="11"/>
        <v>3.02859292701279</v>
      </c>
      <c r="V76" s="112" t="s">
        <v>103</v>
      </c>
      <c r="W76" s="112">
        <v>174</v>
      </c>
      <c r="X76" s="115">
        <v>3.30609918297549</v>
      </c>
      <c r="Z76" s="112" t="s">
        <v>103</v>
      </c>
      <c r="AA76" s="112">
        <v>156</v>
      </c>
      <c r="AB76" s="115">
        <v>2.87769784172662</v>
      </c>
      <c r="AD76" s="112" t="s">
        <v>103</v>
      </c>
      <c r="AE76" s="112">
        <v>174</v>
      </c>
      <c r="AF76" s="116">
        <v>3.21805067505086</v>
      </c>
      <c r="AH76" s="112" t="s">
        <v>103</v>
      </c>
      <c r="AI76" s="112">
        <v>139</v>
      </c>
      <c r="AJ76" s="116">
        <v>3.39438339438339</v>
      </c>
      <c r="AL76" s="112" t="s">
        <v>103</v>
      </c>
      <c r="AM76" s="112">
        <v>166</v>
      </c>
      <c r="AN76" s="116">
        <v>3.59696641386782</v>
      </c>
      <c r="AP76" s="112" t="s">
        <v>103</v>
      </c>
      <c r="AQ76" s="112">
        <v>107</v>
      </c>
      <c r="AR76" s="116">
        <v>3.17413230495402</v>
      </c>
      <c r="AT76" s="112" t="s">
        <v>103</v>
      </c>
      <c r="AU76" s="112">
        <v>156</v>
      </c>
      <c r="AV76" s="116">
        <f t="shared" si="12"/>
        <v>3.71871275327771</v>
      </c>
      <c r="AX76" s="112" t="s">
        <v>103</v>
      </c>
      <c r="AY76" s="112">
        <v>110</v>
      </c>
      <c r="AZ76" s="115">
        <v>2.7834008097166</v>
      </c>
      <c r="BA76" s="49"/>
      <c r="BB76" s="112" t="s">
        <v>103</v>
      </c>
      <c r="BC76" s="112">
        <v>101</v>
      </c>
      <c r="BD76" s="115">
        <v>2.79623477297896</v>
      </c>
      <c r="BF76" s="112" t="s">
        <v>103</v>
      </c>
      <c r="BG76" s="117">
        <v>84</v>
      </c>
      <c r="BH76" s="115">
        <v>2.95462539570876</v>
      </c>
      <c r="BI76" s="49"/>
      <c r="BJ76" s="112" t="s">
        <v>103</v>
      </c>
      <c r="BK76" s="118">
        <v>107</v>
      </c>
      <c r="BL76" s="79">
        <v>0.028</v>
      </c>
      <c r="BN76" s="112" t="s">
        <v>103</v>
      </c>
      <c r="BO76" s="117">
        <v>122</v>
      </c>
      <c r="BP76" s="80">
        <f t="shared" si="15"/>
        <v>3.13222079589217</v>
      </c>
      <c r="BR76" s="112" t="s">
        <v>103</v>
      </c>
      <c r="BS76" s="117">
        <v>106</v>
      </c>
      <c r="BT76" s="80">
        <f t="shared" si="13"/>
        <v>2.78507619548082</v>
      </c>
      <c r="BV76" s="112" t="s">
        <v>103</v>
      </c>
      <c r="BW76" s="37">
        <v>129</v>
      </c>
      <c r="BX76" s="76">
        <v>3.47708894878706</v>
      </c>
      <c r="BZ76" s="112" t="s">
        <v>103</v>
      </c>
      <c r="CA76" s="37">
        <v>135</v>
      </c>
      <c r="CB76" s="76">
        <f t="shared" si="14"/>
        <v>3.32594235033259</v>
      </c>
      <c r="CD76" s="112" t="s">
        <v>103</v>
      </c>
      <c r="CE76" s="121">
        <v>118</v>
      </c>
      <c r="CF76" s="122">
        <v>0.0289357528200098</v>
      </c>
    </row>
    <row r="77" ht="15" spans="1:84">
      <c r="A77" s="112" t="s">
        <v>104</v>
      </c>
      <c r="B77" s="113">
        <v>31</v>
      </c>
      <c r="C77" s="73">
        <v>0.592734225621415</v>
      </c>
      <c r="D77" s="113">
        <v>12</v>
      </c>
      <c r="E77" s="114">
        <v>0.231080300404391</v>
      </c>
      <c r="F77" s="113">
        <v>13</v>
      </c>
      <c r="G77" s="114">
        <v>0.253213868328789</v>
      </c>
      <c r="I77" s="112" t="s">
        <v>104</v>
      </c>
      <c r="J77" s="112">
        <v>8</v>
      </c>
      <c r="K77" s="76">
        <f t="shared" si="9"/>
        <v>0.161746866154468</v>
      </c>
      <c r="M77" s="112" t="s">
        <v>104</v>
      </c>
      <c r="N77" s="112">
        <v>19</v>
      </c>
      <c r="O77" s="115">
        <f t="shared" si="10"/>
        <v>0.356941574300207</v>
      </c>
      <c r="Q77" s="112" t="s">
        <v>104</v>
      </c>
      <c r="R77" s="112">
        <v>9</v>
      </c>
      <c r="S77" s="115">
        <f t="shared" si="11"/>
        <v>0.169300225733634</v>
      </c>
      <c r="V77" s="112" t="s">
        <v>104</v>
      </c>
      <c r="W77" s="112">
        <v>9</v>
      </c>
      <c r="X77" s="115">
        <v>0.171005130153905</v>
      </c>
      <c r="Z77" s="112" t="s">
        <v>104</v>
      </c>
      <c r="AA77" s="112">
        <v>30</v>
      </c>
      <c r="AB77" s="115">
        <v>0.553403431101273</v>
      </c>
      <c r="AD77" s="112" t="s">
        <v>104</v>
      </c>
      <c r="AE77" s="112">
        <v>17</v>
      </c>
      <c r="AF77" s="116">
        <v>0.314407249861291</v>
      </c>
      <c r="AH77" s="112" t="s">
        <v>104</v>
      </c>
      <c r="AI77" s="112">
        <v>7</v>
      </c>
      <c r="AJ77" s="116">
        <v>0.170940170940171</v>
      </c>
      <c r="AL77" s="112" t="s">
        <v>104</v>
      </c>
      <c r="AM77" s="112">
        <v>25</v>
      </c>
      <c r="AN77" s="116">
        <v>0.541711809317443</v>
      </c>
      <c r="AP77" s="112" t="s">
        <v>104</v>
      </c>
      <c r="AQ77" s="112">
        <v>11</v>
      </c>
      <c r="AR77" s="116">
        <v>0.326312666864432</v>
      </c>
      <c r="AT77" s="112" t="s">
        <v>104</v>
      </c>
      <c r="AU77" s="112">
        <v>18</v>
      </c>
      <c r="AV77" s="116">
        <f t="shared" si="12"/>
        <v>0.429082240762813</v>
      </c>
      <c r="AX77" s="112" t="s">
        <v>104</v>
      </c>
      <c r="AY77" s="112">
        <v>13</v>
      </c>
      <c r="AZ77" s="115">
        <v>0.328947368421053</v>
      </c>
      <c r="BA77" s="49"/>
      <c r="BB77" s="112" t="s">
        <v>104</v>
      </c>
      <c r="BC77" s="112">
        <v>6</v>
      </c>
      <c r="BD77" s="115">
        <v>0.166112956810631</v>
      </c>
      <c r="BF77" s="112" t="s">
        <v>104</v>
      </c>
      <c r="BG77" s="117">
        <v>13</v>
      </c>
      <c r="BH77" s="115">
        <v>0.457263454097784</v>
      </c>
      <c r="BI77" s="49"/>
      <c r="BJ77" s="112" t="s">
        <v>104</v>
      </c>
      <c r="BK77" s="118">
        <v>24</v>
      </c>
      <c r="BL77" s="79">
        <v>0.006</v>
      </c>
      <c r="BN77" s="112" t="s">
        <v>104</v>
      </c>
      <c r="BO77" s="117">
        <v>11</v>
      </c>
      <c r="BP77" s="80">
        <f t="shared" si="15"/>
        <v>0.282413350449294</v>
      </c>
      <c r="BR77" s="112" t="s">
        <v>104</v>
      </c>
      <c r="BS77" s="117">
        <v>16</v>
      </c>
      <c r="BT77" s="80">
        <f t="shared" si="13"/>
        <v>0.420388859695218</v>
      </c>
      <c r="BV77" s="112" t="s">
        <v>104</v>
      </c>
      <c r="BW77" s="37">
        <v>8</v>
      </c>
      <c r="BX77" s="76">
        <v>0.215633423180593</v>
      </c>
      <c r="BZ77" s="112" t="s">
        <v>104</v>
      </c>
      <c r="CA77" s="37">
        <v>27</v>
      </c>
      <c r="CB77" s="76">
        <f t="shared" si="14"/>
        <v>0.665188470066519</v>
      </c>
      <c r="CD77" s="112" t="s">
        <v>104</v>
      </c>
      <c r="CE77" s="121">
        <v>34</v>
      </c>
      <c r="CF77" s="122">
        <v>0.00833742030407062</v>
      </c>
    </row>
    <row r="78" ht="15" spans="1:84">
      <c r="A78" s="112" t="s">
        <v>105</v>
      </c>
      <c r="B78" s="113">
        <v>934</v>
      </c>
      <c r="C78" s="73">
        <v>17.8585086042065</v>
      </c>
      <c r="D78" s="113">
        <v>887</v>
      </c>
      <c r="E78" s="114">
        <v>17.0806855382245</v>
      </c>
      <c r="F78" s="113">
        <v>821</v>
      </c>
      <c r="G78" s="114">
        <v>15.9914296844566</v>
      </c>
      <c r="I78" s="112" t="s">
        <v>105</v>
      </c>
      <c r="J78" s="112">
        <v>898</v>
      </c>
      <c r="K78" s="76">
        <f t="shared" si="9"/>
        <v>18.1560857258391</v>
      </c>
      <c r="M78" s="112" t="s">
        <v>105</v>
      </c>
      <c r="N78" s="112">
        <v>976</v>
      </c>
      <c r="O78" s="115">
        <f t="shared" si="10"/>
        <v>18.3355250798422</v>
      </c>
      <c r="Q78" s="112" t="s">
        <v>105</v>
      </c>
      <c r="R78" s="112">
        <v>976</v>
      </c>
      <c r="S78" s="115">
        <f t="shared" si="11"/>
        <v>18.359668924003</v>
      </c>
      <c r="V78" s="112" t="s">
        <v>105</v>
      </c>
      <c r="W78" s="112">
        <v>907</v>
      </c>
      <c r="X78" s="115">
        <v>17.2335170055102</v>
      </c>
      <c r="Z78" s="112" t="s">
        <v>105</v>
      </c>
      <c r="AA78" s="112">
        <v>950</v>
      </c>
      <c r="AB78" s="115">
        <v>17.5244419848736</v>
      </c>
      <c r="AD78" s="112" t="s">
        <v>105</v>
      </c>
      <c r="AE78" s="112">
        <v>944</v>
      </c>
      <c r="AF78" s="116">
        <v>17.4588496393564</v>
      </c>
      <c r="AH78" s="112" t="s">
        <v>105</v>
      </c>
      <c r="AI78" s="112">
        <v>728</v>
      </c>
      <c r="AJ78" s="116">
        <v>17.7777777777778</v>
      </c>
      <c r="AL78" s="112" t="s">
        <v>105</v>
      </c>
      <c r="AM78" s="112">
        <v>847</v>
      </c>
      <c r="AN78" s="116">
        <v>18.353196099675</v>
      </c>
      <c r="AP78" s="112" t="s">
        <v>105</v>
      </c>
      <c r="AQ78" s="112">
        <v>634</v>
      </c>
      <c r="AR78" s="116">
        <v>18.80747552655</v>
      </c>
      <c r="AT78" s="112" t="s">
        <v>105</v>
      </c>
      <c r="AU78" s="112">
        <v>771</v>
      </c>
      <c r="AV78" s="116">
        <f t="shared" si="12"/>
        <v>18.3790226460072</v>
      </c>
      <c r="AX78" s="112" t="s">
        <v>105</v>
      </c>
      <c r="AY78" s="112">
        <v>832</v>
      </c>
      <c r="AZ78" s="115">
        <v>21.0526315789474</v>
      </c>
      <c r="BA78" s="49"/>
      <c r="BB78" s="112" t="s">
        <v>105</v>
      </c>
      <c r="BC78" s="112">
        <v>706</v>
      </c>
      <c r="BD78" s="115">
        <v>19.5459579180509</v>
      </c>
      <c r="BF78" s="112" t="s">
        <v>105</v>
      </c>
      <c r="BG78" s="117">
        <v>555</v>
      </c>
      <c r="BH78" s="115">
        <v>19.52163207879</v>
      </c>
      <c r="BI78" s="49"/>
      <c r="BJ78" s="112" t="s">
        <v>105</v>
      </c>
      <c r="BK78" s="118">
        <v>742</v>
      </c>
      <c r="BL78" s="79">
        <v>0.195</v>
      </c>
      <c r="BN78" s="112" t="s">
        <v>105</v>
      </c>
      <c r="BO78" s="117">
        <v>720</v>
      </c>
      <c r="BP78" s="80">
        <f t="shared" si="15"/>
        <v>18.4852374839538</v>
      </c>
      <c r="BR78" s="112" t="s">
        <v>105</v>
      </c>
      <c r="BS78" s="117">
        <v>755</v>
      </c>
      <c r="BT78" s="80">
        <f t="shared" si="13"/>
        <v>19.8370993168681</v>
      </c>
      <c r="BV78" s="112" t="s">
        <v>105</v>
      </c>
      <c r="BW78" s="37">
        <v>674</v>
      </c>
      <c r="BX78" s="76">
        <v>18.167115902965</v>
      </c>
      <c r="BZ78" s="112" t="s">
        <v>105</v>
      </c>
      <c r="CA78" s="37">
        <v>754</v>
      </c>
      <c r="CB78" s="76">
        <f t="shared" si="14"/>
        <v>18.5760039418576</v>
      </c>
      <c r="CD78" s="112" t="s">
        <v>105</v>
      </c>
      <c r="CE78" s="121">
        <v>733</v>
      </c>
      <c r="CF78" s="122">
        <v>0.179744973025993</v>
      </c>
    </row>
    <row r="79" ht="15" spans="1:84">
      <c r="A79" s="112" t="s">
        <v>106</v>
      </c>
      <c r="B79" s="113">
        <v>17</v>
      </c>
      <c r="C79" s="73">
        <v>0.325047801147228</v>
      </c>
      <c r="D79" s="113">
        <v>17</v>
      </c>
      <c r="E79" s="114">
        <v>0.32736375890622</v>
      </c>
      <c r="F79" s="113">
        <v>16</v>
      </c>
      <c r="G79" s="114">
        <v>0.311647837943124</v>
      </c>
      <c r="I79" s="112" t="s">
        <v>106</v>
      </c>
      <c r="J79" s="112">
        <v>5</v>
      </c>
      <c r="K79" s="76">
        <f t="shared" si="9"/>
        <v>0.101091791346543</v>
      </c>
      <c r="M79" s="112" t="s">
        <v>106</v>
      </c>
      <c r="N79" s="112">
        <v>10</v>
      </c>
      <c r="O79" s="115">
        <f t="shared" si="10"/>
        <v>0.187863986473793</v>
      </c>
      <c r="Q79" s="112" t="s">
        <v>106</v>
      </c>
      <c r="R79" s="112">
        <v>12</v>
      </c>
      <c r="S79" s="115">
        <f t="shared" si="11"/>
        <v>0.225733634311512</v>
      </c>
      <c r="V79" s="112" t="s">
        <v>106</v>
      </c>
      <c r="W79" s="112">
        <v>13</v>
      </c>
      <c r="X79" s="115">
        <v>0.247007410222307</v>
      </c>
      <c r="Z79" s="112" t="s">
        <v>106</v>
      </c>
      <c r="AA79" s="112">
        <v>5</v>
      </c>
      <c r="AB79" s="115">
        <v>0.0922339051835455</v>
      </c>
      <c r="AD79" s="112" t="s">
        <v>106</v>
      </c>
      <c r="AE79" s="112">
        <v>12</v>
      </c>
      <c r="AF79" s="116">
        <v>0.221934529313852</v>
      </c>
      <c r="AH79" s="112" t="s">
        <v>106</v>
      </c>
      <c r="AI79" s="112">
        <v>6</v>
      </c>
      <c r="AJ79" s="116">
        <v>0.146520146520147</v>
      </c>
      <c r="AL79" s="112" t="s">
        <v>106</v>
      </c>
      <c r="AM79" s="112">
        <v>13</v>
      </c>
      <c r="AN79" s="116">
        <v>0.28169014084507</v>
      </c>
      <c r="AP79" s="112" t="s">
        <v>106</v>
      </c>
      <c r="AQ79" s="112">
        <v>8</v>
      </c>
      <c r="AR79" s="116">
        <v>0.237318303174132</v>
      </c>
      <c r="AT79" s="112" t="s">
        <v>106</v>
      </c>
      <c r="AU79" s="112">
        <v>28</v>
      </c>
      <c r="AV79" s="116">
        <f t="shared" si="12"/>
        <v>0.66746126340882</v>
      </c>
      <c r="AX79" s="112" t="s">
        <v>106</v>
      </c>
      <c r="AY79" s="112">
        <v>14</v>
      </c>
      <c r="AZ79" s="115">
        <v>0.354251012145749</v>
      </c>
      <c r="BA79" s="49"/>
      <c r="BB79" s="112" t="s">
        <v>106</v>
      </c>
      <c r="BC79" s="112">
        <v>14</v>
      </c>
      <c r="BD79" s="115">
        <v>0.387596899224806</v>
      </c>
      <c r="BF79" s="112" t="s">
        <v>106</v>
      </c>
      <c r="BG79" s="117">
        <v>17</v>
      </c>
      <c r="BH79" s="115">
        <v>0.597959901512487</v>
      </c>
      <c r="BI79" s="49"/>
      <c r="BJ79" s="112" t="s">
        <v>106</v>
      </c>
      <c r="BK79" s="118">
        <v>20</v>
      </c>
      <c r="BL79" s="79">
        <v>0.005</v>
      </c>
      <c r="BN79" s="112" t="s">
        <v>106</v>
      </c>
      <c r="BO79" s="117">
        <v>18</v>
      </c>
      <c r="BP79" s="80">
        <f t="shared" si="15"/>
        <v>0.462130937098845</v>
      </c>
      <c r="BR79" s="112" t="s">
        <v>106</v>
      </c>
      <c r="BS79" s="117">
        <v>11</v>
      </c>
      <c r="BT79" s="80">
        <f t="shared" si="13"/>
        <v>0.289017341040462</v>
      </c>
      <c r="BV79" s="112" t="s">
        <v>106</v>
      </c>
      <c r="BW79" s="37">
        <v>22</v>
      </c>
      <c r="BX79" s="76">
        <v>0.592991913746631</v>
      </c>
      <c r="BZ79" s="112" t="s">
        <v>106</v>
      </c>
      <c r="CA79" s="37">
        <v>31</v>
      </c>
      <c r="CB79" s="76">
        <f t="shared" si="14"/>
        <v>0.763734910076374</v>
      </c>
      <c r="CD79" s="112" t="s">
        <v>106</v>
      </c>
      <c r="CE79" s="121">
        <v>21</v>
      </c>
      <c r="CF79" s="122">
        <v>0.0051495831289848</v>
      </c>
    </row>
    <row r="80" ht="15" spans="1:84">
      <c r="A80" s="112" t="s">
        <v>107</v>
      </c>
      <c r="B80" s="113">
        <v>145</v>
      </c>
      <c r="C80" s="73">
        <v>2.77246653919694</v>
      </c>
      <c r="D80" s="113">
        <v>121</v>
      </c>
      <c r="E80" s="114">
        <v>2.33005969574427</v>
      </c>
      <c r="F80" s="113">
        <v>124</v>
      </c>
      <c r="G80" s="114">
        <v>2.41527074405921</v>
      </c>
      <c r="I80" s="112" t="s">
        <v>107</v>
      </c>
      <c r="J80" s="112">
        <v>105</v>
      </c>
      <c r="K80" s="76">
        <f t="shared" si="9"/>
        <v>2.1229276182774</v>
      </c>
      <c r="M80" s="112" t="s">
        <v>107</v>
      </c>
      <c r="N80" s="112">
        <v>150</v>
      </c>
      <c r="O80" s="115">
        <f t="shared" si="10"/>
        <v>2.81795979710689</v>
      </c>
      <c r="Q80" s="112" t="s">
        <v>107</v>
      </c>
      <c r="R80" s="112">
        <v>132</v>
      </c>
      <c r="S80" s="115">
        <f t="shared" si="11"/>
        <v>2.48306997742664</v>
      </c>
      <c r="V80" s="112" t="s">
        <v>107</v>
      </c>
      <c r="W80" s="112">
        <v>155</v>
      </c>
      <c r="X80" s="115">
        <v>2.94508835265058</v>
      </c>
      <c r="Z80" s="112" t="s">
        <v>107</v>
      </c>
      <c r="AA80" s="112">
        <v>162</v>
      </c>
      <c r="AB80" s="115">
        <v>2.98837852794687</v>
      </c>
      <c r="AD80" s="112" t="s">
        <v>107</v>
      </c>
      <c r="AE80" s="112">
        <v>137</v>
      </c>
      <c r="AF80" s="116">
        <v>2.53375254299981</v>
      </c>
      <c r="AH80" s="112" t="s">
        <v>107</v>
      </c>
      <c r="AI80" s="112">
        <v>122</v>
      </c>
      <c r="AJ80" s="116">
        <v>2.97924297924298</v>
      </c>
      <c r="AL80" s="112" t="s">
        <v>107</v>
      </c>
      <c r="AM80" s="112">
        <v>109</v>
      </c>
      <c r="AN80" s="116">
        <v>2.36186348862405</v>
      </c>
      <c r="AP80" s="112" t="s">
        <v>107</v>
      </c>
      <c r="AQ80" s="112">
        <v>105</v>
      </c>
      <c r="AR80" s="116">
        <v>3.11480272916049</v>
      </c>
      <c r="AT80" s="112" t="s">
        <v>107</v>
      </c>
      <c r="AU80" s="112">
        <v>119</v>
      </c>
      <c r="AV80" s="116">
        <f t="shared" si="12"/>
        <v>2.83671036948748</v>
      </c>
      <c r="AX80" s="112" t="s">
        <v>107</v>
      </c>
      <c r="AY80" s="112">
        <v>116</v>
      </c>
      <c r="AZ80" s="115">
        <v>2.93522267206478</v>
      </c>
      <c r="BA80" s="49"/>
      <c r="BB80" s="112" t="s">
        <v>107</v>
      </c>
      <c r="BC80" s="112">
        <v>77</v>
      </c>
      <c r="BD80" s="115">
        <v>2.13178294573643</v>
      </c>
      <c r="BF80" s="112" t="s">
        <v>107</v>
      </c>
      <c r="BG80" s="117">
        <v>66</v>
      </c>
      <c r="BH80" s="115">
        <v>2.3214913823426</v>
      </c>
      <c r="BI80" s="49"/>
      <c r="BJ80" s="112" t="s">
        <v>107</v>
      </c>
      <c r="BK80" s="118">
        <v>127</v>
      </c>
      <c r="BL80" s="79">
        <v>0.033</v>
      </c>
      <c r="BN80" s="112" t="s">
        <v>107</v>
      </c>
      <c r="BO80" s="117">
        <v>104</v>
      </c>
      <c r="BP80" s="80">
        <f t="shared" si="15"/>
        <v>2.67008985879332</v>
      </c>
      <c r="BR80" s="112" t="s">
        <v>107</v>
      </c>
      <c r="BS80" s="117">
        <v>121</v>
      </c>
      <c r="BT80" s="80">
        <f t="shared" si="13"/>
        <v>3.17919075144509</v>
      </c>
      <c r="BV80" s="112" t="s">
        <v>107</v>
      </c>
      <c r="BW80" s="37">
        <v>105</v>
      </c>
      <c r="BX80" s="76">
        <v>2.83018867924528</v>
      </c>
      <c r="BZ80" s="112" t="s">
        <v>107</v>
      </c>
      <c r="CA80" s="37">
        <v>114</v>
      </c>
      <c r="CB80" s="76">
        <f t="shared" si="14"/>
        <v>2.80857354028086</v>
      </c>
      <c r="CD80" s="112" t="s">
        <v>107</v>
      </c>
      <c r="CE80" s="121">
        <v>122</v>
      </c>
      <c r="CF80" s="122">
        <v>0.0299166257969593</v>
      </c>
    </row>
    <row r="81" ht="15" spans="1:84">
      <c r="A81" s="112" t="s">
        <v>108</v>
      </c>
      <c r="B81" s="113">
        <v>612</v>
      </c>
      <c r="C81" s="73">
        <v>11.7017208413002</v>
      </c>
      <c r="D81" s="113">
        <v>674</v>
      </c>
      <c r="E81" s="114">
        <v>12.9790102060466</v>
      </c>
      <c r="F81" s="113">
        <v>634</v>
      </c>
      <c r="G81" s="114">
        <v>12.3490455784963</v>
      </c>
      <c r="I81" s="112" t="s">
        <v>108</v>
      </c>
      <c r="J81" s="112">
        <v>673</v>
      </c>
      <c r="K81" s="76">
        <f t="shared" si="9"/>
        <v>13.6069551152446</v>
      </c>
      <c r="M81" s="112" t="s">
        <v>108</v>
      </c>
      <c r="N81" s="112">
        <v>689</v>
      </c>
      <c r="O81" s="115">
        <f t="shared" si="10"/>
        <v>12.9438286680443</v>
      </c>
      <c r="Q81" s="112" t="s">
        <v>108</v>
      </c>
      <c r="R81" s="112">
        <v>677</v>
      </c>
      <c r="S81" s="115">
        <f t="shared" si="11"/>
        <v>12.7351392024078</v>
      </c>
      <c r="V81" s="112" t="s">
        <v>108</v>
      </c>
      <c r="W81" s="112">
        <v>569</v>
      </c>
      <c r="X81" s="115">
        <v>10.8113243397302</v>
      </c>
      <c r="Z81" s="112" t="s">
        <v>108</v>
      </c>
      <c r="AA81" s="112">
        <v>548</v>
      </c>
      <c r="AB81" s="115">
        <v>10.1088360081166</v>
      </c>
      <c r="AD81" s="112" t="s">
        <v>108</v>
      </c>
      <c r="AE81" s="112">
        <v>619</v>
      </c>
      <c r="AF81" s="116">
        <v>11.4481228037729</v>
      </c>
      <c r="AH81" s="112" t="s">
        <v>108</v>
      </c>
      <c r="AI81" s="112">
        <v>424</v>
      </c>
      <c r="AJ81" s="116">
        <v>10.3540903540904</v>
      </c>
      <c r="AL81" s="112" t="s">
        <v>108</v>
      </c>
      <c r="AM81" s="112">
        <v>554</v>
      </c>
      <c r="AN81" s="116">
        <v>12.0043336944745</v>
      </c>
      <c r="AP81" s="112" t="s">
        <v>108</v>
      </c>
      <c r="AQ81" s="112">
        <v>450</v>
      </c>
      <c r="AR81" s="116">
        <v>13.3491545535449</v>
      </c>
      <c r="AT81" s="112" t="s">
        <v>108</v>
      </c>
      <c r="AU81" s="112">
        <v>467</v>
      </c>
      <c r="AV81" s="116">
        <f t="shared" si="12"/>
        <v>11.1323003575685</v>
      </c>
      <c r="AX81" s="112" t="s">
        <v>108</v>
      </c>
      <c r="AY81" s="112">
        <v>539</v>
      </c>
      <c r="AZ81" s="115">
        <v>13.6386639676113</v>
      </c>
      <c r="BA81" s="49"/>
      <c r="BB81" s="112" t="s">
        <v>108</v>
      </c>
      <c r="BC81" s="112">
        <v>496</v>
      </c>
      <c r="BD81" s="115">
        <v>13.7320044296788</v>
      </c>
      <c r="BF81" s="112" t="s">
        <v>108</v>
      </c>
      <c r="BG81" s="117">
        <v>400</v>
      </c>
      <c r="BH81" s="115">
        <v>14.0696447414703</v>
      </c>
      <c r="BI81" s="49"/>
      <c r="BJ81" s="112" t="s">
        <v>108</v>
      </c>
      <c r="BK81" s="118">
        <v>566</v>
      </c>
      <c r="BL81" s="79">
        <v>0.149</v>
      </c>
      <c r="BN81" s="112" t="s">
        <v>108</v>
      </c>
      <c r="BO81" s="117">
        <v>662</v>
      </c>
      <c r="BP81" s="80">
        <f t="shared" si="15"/>
        <v>16.9961489088575</v>
      </c>
      <c r="BR81" s="112" t="s">
        <v>108</v>
      </c>
      <c r="BS81" s="117">
        <v>596</v>
      </c>
      <c r="BT81" s="80">
        <f t="shared" si="13"/>
        <v>15.6594850236469</v>
      </c>
      <c r="BV81" s="112" t="s">
        <v>108</v>
      </c>
      <c r="BW81" s="37">
        <v>677</v>
      </c>
      <c r="BX81" s="76">
        <v>18.2479784366577</v>
      </c>
      <c r="BZ81" s="112" t="s">
        <v>108</v>
      </c>
      <c r="CA81" s="37">
        <v>687</v>
      </c>
      <c r="CB81" s="76">
        <f t="shared" si="14"/>
        <v>16.9253510716925</v>
      </c>
      <c r="CD81" s="112" t="s">
        <v>108</v>
      </c>
      <c r="CE81" s="121">
        <v>643</v>
      </c>
      <c r="CF81" s="122">
        <v>0.15767533104463</v>
      </c>
    </row>
    <row r="82" ht="15" spans="1:84">
      <c r="A82" s="112" t="s">
        <v>109</v>
      </c>
      <c r="B82" s="113">
        <v>102</v>
      </c>
      <c r="C82" s="73">
        <v>1.95028680688337</v>
      </c>
      <c r="D82" s="113">
        <v>112</v>
      </c>
      <c r="E82" s="114">
        <v>2.15674947044098</v>
      </c>
      <c r="F82" s="113">
        <v>105</v>
      </c>
      <c r="G82" s="114">
        <v>2.04518893650175</v>
      </c>
      <c r="I82" s="112" t="s">
        <v>109</v>
      </c>
      <c r="J82" s="112">
        <v>66</v>
      </c>
      <c r="K82" s="76">
        <f t="shared" si="9"/>
        <v>1.33441164577436</v>
      </c>
      <c r="M82" s="112" t="s">
        <v>109</v>
      </c>
      <c r="N82" s="112">
        <v>95</v>
      </c>
      <c r="O82" s="115">
        <f t="shared" si="10"/>
        <v>1.78470787150103</v>
      </c>
      <c r="Q82" s="112" t="s">
        <v>109</v>
      </c>
      <c r="R82" s="112">
        <v>105</v>
      </c>
      <c r="S82" s="115">
        <f t="shared" si="11"/>
        <v>1.97516930022573</v>
      </c>
      <c r="V82" s="112" t="s">
        <v>109</v>
      </c>
      <c r="W82" s="112">
        <v>102</v>
      </c>
      <c r="X82" s="115">
        <v>1.93805814174425</v>
      </c>
      <c r="Z82" s="112" t="s">
        <v>109</v>
      </c>
      <c r="AA82" s="112">
        <v>71</v>
      </c>
      <c r="AB82" s="115">
        <v>1.30972145360635</v>
      </c>
      <c r="AD82" s="112" t="s">
        <v>109</v>
      </c>
      <c r="AE82" s="112">
        <v>102</v>
      </c>
      <c r="AF82" s="116">
        <v>1.88644349916775</v>
      </c>
      <c r="AH82" s="112" t="s">
        <v>109</v>
      </c>
      <c r="AI82" s="112">
        <v>81</v>
      </c>
      <c r="AJ82" s="116">
        <v>1.97802197802198</v>
      </c>
      <c r="AL82" s="112" t="s">
        <v>109</v>
      </c>
      <c r="AM82" s="112">
        <v>74</v>
      </c>
      <c r="AN82" s="116">
        <v>1.60346695557963</v>
      </c>
      <c r="AP82" s="112" t="s">
        <v>109</v>
      </c>
      <c r="AQ82" s="112">
        <v>49</v>
      </c>
      <c r="AR82" s="116">
        <v>1.45357460694156</v>
      </c>
      <c r="AT82" s="112" t="s">
        <v>109</v>
      </c>
      <c r="AU82" s="112">
        <v>77</v>
      </c>
      <c r="AV82" s="116">
        <f t="shared" si="12"/>
        <v>1.83551847437425</v>
      </c>
      <c r="AX82" s="112" t="s">
        <v>109</v>
      </c>
      <c r="AY82" s="112">
        <v>72</v>
      </c>
      <c r="AZ82" s="115">
        <v>1.82186234817814</v>
      </c>
      <c r="BA82" s="49"/>
      <c r="BB82" s="112" t="s">
        <v>109</v>
      </c>
      <c r="BC82" s="112">
        <v>67</v>
      </c>
      <c r="BD82" s="115">
        <v>1.85492801771872</v>
      </c>
      <c r="BF82" s="112" t="s">
        <v>109</v>
      </c>
      <c r="BG82" s="117">
        <v>47</v>
      </c>
      <c r="BH82" s="115">
        <v>1.65318325712276</v>
      </c>
      <c r="BI82" s="49"/>
      <c r="BJ82" s="112" t="s">
        <v>109</v>
      </c>
      <c r="BK82" s="118">
        <v>88</v>
      </c>
      <c r="BL82" s="79">
        <v>0.023</v>
      </c>
      <c r="BN82" s="112" t="s">
        <v>109</v>
      </c>
      <c r="BO82" s="117">
        <v>93</v>
      </c>
      <c r="BP82" s="80">
        <f t="shared" si="15"/>
        <v>2.38767650834403</v>
      </c>
      <c r="BR82" s="112" t="s">
        <v>109</v>
      </c>
      <c r="BS82" s="117">
        <v>65</v>
      </c>
      <c r="BT82" s="80">
        <f t="shared" si="13"/>
        <v>1.70782974251182</v>
      </c>
      <c r="BV82" s="112" t="s">
        <v>109</v>
      </c>
      <c r="BW82" s="37">
        <v>67</v>
      </c>
      <c r="BX82" s="76">
        <v>1.80592991913747</v>
      </c>
      <c r="BZ82" s="112" t="s">
        <v>109</v>
      </c>
      <c r="CA82" s="37">
        <v>84</v>
      </c>
      <c r="CB82" s="76">
        <f t="shared" si="14"/>
        <v>2.06947524020695</v>
      </c>
      <c r="CD82" s="112" t="s">
        <v>109</v>
      </c>
      <c r="CE82" s="121">
        <v>72</v>
      </c>
      <c r="CF82" s="122">
        <v>0.0176557135850907</v>
      </c>
    </row>
    <row r="83" ht="15" spans="1:84">
      <c r="A83" s="112" t="s">
        <v>110</v>
      </c>
      <c r="B83" s="113">
        <v>209</v>
      </c>
      <c r="C83" s="73">
        <v>3.9961759082218</v>
      </c>
      <c r="D83" s="113">
        <v>237</v>
      </c>
      <c r="E83" s="114">
        <v>4.56383593298671</v>
      </c>
      <c r="F83" s="113">
        <v>218</v>
      </c>
      <c r="G83" s="114">
        <v>4.24620179197507</v>
      </c>
      <c r="I83" s="112" t="s">
        <v>110</v>
      </c>
      <c r="J83" s="112">
        <v>184</v>
      </c>
      <c r="K83" s="76">
        <f t="shared" si="9"/>
        <v>3.72017792155277</v>
      </c>
      <c r="M83" s="112" t="s">
        <v>110</v>
      </c>
      <c r="N83" s="112">
        <v>261</v>
      </c>
      <c r="O83" s="115">
        <f t="shared" si="10"/>
        <v>4.903250046966</v>
      </c>
      <c r="Q83" s="112" t="s">
        <v>110</v>
      </c>
      <c r="R83" s="112">
        <v>215</v>
      </c>
      <c r="S83" s="115">
        <f t="shared" si="11"/>
        <v>4.0443942814146</v>
      </c>
      <c r="V83" s="112" t="s">
        <v>110</v>
      </c>
      <c r="W83" s="112">
        <v>276</v>
      </c>
      <c r="X83" s="115">
        <v>5.24415732471974</v>
      </c>
      <c r="Z83" s="112" t="s">
        <v>110</v>
      </c>
      <c r="AA83" s="112">
        <v>264</v>
      </c>
      <c r="AB83" s="115">
        <v>4.8699501936912</v>
      </c>
      <c r="AD83" s="112" t="s">
        <v>110</v>
      </c>
      <c r="AE83" s="112">
        <v>241</v>
      </c>
      <c r="AF83" s="116">
        <v>4.45718513038654</v>
      </c>
      <c r="AH83" s="112" t="s">
        <v>110</v>
      </c>
      <c r="AI83" s="112">
        <v>191</v>
      </c>
      <c r="AJ83" s="116">
        <v>4.66422466422466</v>
      </c>
      <c r="AL83" s="112" t="s">
        <v>110</v>
      </c>
      <c r="AM83" s="112">
        <v>209</v>
      </c>
      <c r="AN83" s="116">
        <v>4.52871072589382</v>
      </c>
      <c r="AP83" s="112" t="s">
        <v>110</v>
      </c>
      <c r="AQ83" s="112">
        <v>224</v>
      </c>
      <c r="AR83" s="116">
        <v>6.6449124888757</v>
      </c>
      <c r="AT83" s="112" t="s">
        <v>110</v>
      </c>
      <c r="AU83" s="112">
        <v>275</v>
      </c>
      <c r="AV83" s="116">
        <f t="shared" si="12"/>
        <v>6.5554231227652</v>
      </c>
      <c r="AX83" s="112" t="s">
        <v>110</v>
      </c>
      <c r="AY83" s="112">
        <v>229</v>
      </c>
      <c r="AZ83" s="115">
        <v>5.79453441295547</v>
      </c>
      <c r="BA83" s="49"/>
      <c r="BB83" s="112" t="s">
        <v>110</v>
      </c>
      <c r="BC83" s="112">
        <v>234</v>
      </c>
      <c r="BD83" s="115">
        <v>6.47840531561462</v>
      </c>
      <c r="BF83" s="112" t="s">
        <v>110</v>
      </c>
      <c r="BG83" s="117">
        <v>204</v>
      </c>
      <c r="BH83" s="115">
        <v>7.17551881814984</v>
      </c>
      <c r="BI83" s="49"/>
      <c r="BJ83" s="112" t="s">
        <v>110</v>
      </c>
      <c r="BK83" s="118">
        <v>250</v>
      </c>
      <c r="BL83" s="79">
        <v>0.066</v>
      </c>
      <c r="BN83" s="112" t="s">
        <v>110</v>
      </c>
      <c r="BO83" s="117">
        <v>249</v>
      </c>
      <c r="BP83" s="80">
        <f t="shared" si="15"/>
        <v>6.39281129653402</v>
      </c>
      <c r="BR83" s="112" t="s">
        <v>110</v>
      </c>
      <c r="BS83" s="117">
        <v>253</v>
      </c>
      <c r="BT83" s="80">
        <f t="shared" si="13"/>
        <v>6.64739884393064</v>
      </c>
      <c r="BV83" s="112" t="s">
        <v>110</v>
      </c>
      <c r="BW83" s="37">
        <v>200</v>
      </c>
      <c r="BX83" s="76">
        <v>5.39083557951483</v>
      </c>
      <c r="BZ83" s="112" t="s">
        <v>110</v>
      </c>
      <c r="CA83" s="37">
        <v>274</v>
      </c>
      <c r="CB83" s="76">
        <f t="shared" si="14"/>
        <v>6.75043114067504</v>
      </c>
      <c r="CD83" s="112" t="s">
        <v>110</v>
      </c>
      <c r="CE83" s="121">
        <v>256</v>
      </c>
      <c r="CF83" s="122">
        <v>0.062775870524767</v>
      </c>
    </row>
    <row r="84" ht="15" spans="1:84">
      <c r="A84" s="112" t="s">
        <v>111</v>
      </c>
      <c r="B84" s="113">
        <v>34</v>
      </c>
      <c r="C84" s="73">
        <v>0.650095602294455</v>
      </c>
      <c r="D84" s="113">
        <v>47</v>
      </c>
      <c r="E84" s="114">
        <v>0.905064509917196</v>
      </c>
      <c r="F84" s="113">
        <v>64</v>
      </c>
      <c r="G84" s="114">
        <v>1.2465913517725</v>
      </c>
      <c r="I84" s="112" t="s">
        <v>111</v>
      </c>
      <c r="J84" s="112">
        <v>52</v>
      </c>
      <c r="K84" s="76">
        <f t="shared" si="9"/>
        <v>1.05135463000404</v>
      </c>
      <c r="M84" s="112" t="s">
        <v>111</v>
      </c>
      <c r="N84" s="112">
        <v>81</v>
      </c>
      <c r="O84" s="115">
        <f t="shared" si="10"/>
        <v>1.52169829043772</v>
      </c>
      <c r="Q84" s="112" t="s">
        <v>111</v>
      </c>
      <c r="R84" s="112">
        <v>95</v>
      </c>
      <c r="S84" s="115">
        <f t="shared" si="11"/>
        <v>1.78705793829947</v>
      </c>
      <c r="V84" s="112" t="s">
        <v>111</v>
      </c>
      <c r="W84" s="112">
        <v>103</v>
      </c>
      <c r="X84" s="115">
        <v>1.95705871176135</v>
      </c>
      <c r="Z84" s="112" t="s">
        <v>111</v>
      </c>
      <c r="AA84" s="112">
        <v>69</v>
      </c>
      <c r="AB84" s="115">
        <v>1.27282789153293</v>
      </c>
      <c r="AD84" s="112" t="s">
        <v>111</v>
      </c>
      <c r="AE84" s="112">
        <v>70</v>
      </c>
      <c r="AF84" s="116">
        <v>1.29461808766414</v>
      </c>
      <c r="AH84" s="112" t="s">
        <v>111</v>
      </c>
      <c r="AI84" s="112">
        <v>58</v>
      </c>
      <c r="AJ84" s="116">
        <v>1.41636141636142</v>
      </c>
      <c r="AL84" s="112" t="s">
        <v>111</v>
      </c>
      <c r="AM84" s="112">
        <v>79</v>
      </c>
      <c r="AN84" s="116">
        <v>1.71180931744312</v>
      </c>
      <c r="AP84" s="112" t="s">
        <v>111</v>
      </c>
      <c r="AQ84" s="112">
        <v>72</v>
      </c>
      <c r="AR84" s="116">
        <v>2.13586472856719</v>
      </c>
      <c r="AT84" s="112" t="s">
        <v>111</v>
      </c>
      <c r="AU84" s="112">
        <v>67</v>
      </c>
      <c r="AV84" s="116">
        <f t="shared" si="12"/>
        <v>1.59713945172825</v>
      </c>
      <c r="AX84" s="112" t="s">
        <v>111</v>
      </c>
      <c r="AY84" s="112">
        <v>57</v>
      </c>
      <c r="AZ84" s="115">
        <v>1.44230769230769</v>
      </c>
      <c r="BA84" s="49"/>
      <c r="BB84" s="112" t="s">
        <v>111</v>
      </c>
      <c r="BC84" s="112">
        <v>58</v>
      </c>
      <c r="BD84" s="115">
        <v>1.60575858250277</v>
      </c>
      <c r="BF84" s="112" t="s">
        <v>111</v>
      </c>
      <c r="BG84" s="123">
        <v>46</v>
      </c>
      <c r="BH84" s="115">
        <v>1.61800914526908</v>
      </c>
      <c r="BI84" s="49"/>
      <c r="BJ84" s="112" t="s">
        <v>111</v>
      </c>
      <c r="BK84" s="124">
        <v>84</v>
      </c>
      <c r="BL84" s="79">
        <v>0.022</v>
      </c>
      <c r="BN84" s="112" t="s">
        <v>111</v>
      </c>
      <c r="BO84" s="123">
        <v>74</v>
      </c>
      <c r="BP84" s="80">
        <f t="shared" si="15"/>
        <v>1.89987163029525</v>
      </c>
      <c r="BR84" s="112" t="s">
        <v>111</v>
      </c>
      <c r="BS84" s="123">
        <v>42</v>
      </c>
      <c r="BT84" s="80">
        <f t="shared" si="13"/>
        <v>1.10352075669995</v>
      </c>
      <c r="BV84" s="112" t="s">
        <v>111</v>
      </c>
      <c r="BW84" s="37">
        <v>70</v>
      </c>
      <c r="BX84" s="76">
        <v>1.88679245283019</v>
      </c>
      <c r="BZ84" s="112" t="s">
        <v>111</v>
      </c>
      <c r="CA84" s="37">
        <v>66</v>
      </c>
      <c r="CB84" s="76">
        <f t="shared" si="14"/>
        <v>1.6260162601626</v>
      </c>
      <c r="CD84" s="112" t="s">
        <v>111</v>
      </c>
      <c r="CE84" s="121">
        <v>63</v>
      </c>
      <c r="CF84" s="122">
        <v>0.0154487493869544</v>
      </c>
    </row>
    <row r="85" s="1" customFormat="1" customHeight="1" spans="1:84">
      <c r="A85" s="111" t="s">
        <v>77</v>
      </c>
      <c r="B85" s="92">
        <v>5230</v>
      </c>
      <c r="C85" s="196" t="s">
        <v>92</v>
      </c>
      <c r="D85" s="92">
        <v>5193</v>
      </c>
      <c r="E85" s="196" t="s">
        <v>92</v>
      </c>
      <c r="F85" s="92">
        <v>5134</v>
      </c>
      <c r="G85" s="126">
        <f>SUM(G72:G84)</f>
        <v>100</v>
      </c>
      <c r="I85" s="111" t="s">
        <v>77</v>
      </c>
      <c r="J85" s="111">
        <v>4946</v>
      </c>
      <c r="K85" s="126">
        <f>SUM(K72:K84)</f>
        <v>100</v>
      </c>
      <c r="M85" s="111" t="s">
        <v>77</v>
      </c>
      <c r="N85" s="111">
        <v>5323</v>
      </c>
      <c r="O85" s="127">
        <f>SUM(O72:O84)</f>
        <v>100</v>
      </c>
      <c r="Q85" s="111" t="s">
        <v>77</v>
      </c>
      <c r="R85" s="111">
        <f>SUM(R72:R84)</f>
        <v>5316</v>
      </c>
      <c r="S85" s="127">
        <f>SUM(S72:S84)</f>
        <v>100</v>
      </c>
      <c r="V85" s="111" t="s">
        <v>77</v>
      </c>
      <c r="W85" s="111">
        <v>5263</v>
      </c>
      <c r="X85" s="127">
        <v>100</v>
      </c>
      <c r="Z85" s="111" t="s">
        <v>77</v>
      </c>
      <c r="AA85" s="111">
        <v>5421</v>
      </c>
      <c r="AB85" s="127">
        <v>100</v>
      </c>
      <c r="AD85" s="111" t="s">
        <v>77</v>
      </c>
      <c r="AE85" s="111">
        <f>SUM(AE72:AE84)</f>
        <v>5407</v>
      </c>
      <c r="AF85" s="128">
        <v>100</v>
      </c>
      <c r="AG85" s="129"/>
      <c r="AH85" s="111" t="s">
        <v>77</v>
      </c>
      <c r="AI85" s="111">
        <v>4095</v>
      </c>
      <c r="AJ85" s="128">
        <v>100</v>
      </c>
      <c r="AL85" s="111" t="s">
        <v>77</v>
      </c>
      <c r="AM85" s="111">
        <v>4615</v>
      </c>
      <c r="AN85" s="128">
        <v>100</v>
      </c>
      <c r="AP85" s="111" t="s">
        <v>77</v>
      </c>
      <c r="AQ85" s="111">
        <v>3371</v>
      </c>
      <c r="AR85" s="128">
        <v>100</v>
      </c>
      <c r="AT85" s="111" t="s">
        <v>77</v>
      </c>
      <c r="AU85" s="111">
        <f>SUM(AU72:AU84)</f>
        <v>4195</v>
      </c>
      <c r="AV85" s="128">
        <v>100</v>
      </c>
      <c r="AX85" s="111" t="s">
        <v>77</v>
      </c>
      <c r="AY85" s="111">
        <f>SUM(AY72:AY84)</f>
        <v>3952</v>
      </c>
      <c r="AZ85" s="128">
        <v>100</v>
      </c>
      <c r="BB85" s="111" t="s">
        <v>77</v>
      </c>
      <c r="BC85" s="111">
        <v>3612</v>
      </c>
      <c r="BD85" s="128">
        <v>100</v>
      </c>
      <c r="BF85" s="111" t="s">
        <v>77</v>
      </c>
      <c r="BG85" s="130">
        <f>SUM(BG72:BG84)</f>
        <v>2843</v>
      </c>
      <c r="BH85" s="128">
        <v>100</v>
      </c>
      <c r="BI85" s="49"/>
      <c r="BJ85" s="111" t="s">
        <v>77</v>
      </c>
      <c r="BK85" s="111">
        <v>3799</v>
      </c>
      <c r="BL85" s="79">
        <v>1</v>
      </c>
      <c r="BN85" s="111" t="s">
        <v>77</v>
      </c>
      <c r="BO85" s="130">
        <f>SUM(BO72:BO84)</f>
        <v>3895</v>
      </c>
      <c r="BP85" s="80">
        <f t="shared" si="15"/>
        <v>100</v>
      </c>
      <c r="BR85" s="111" t="s">
        <v>77</v>
      </c>
      <c r="BS85" s="130">
        <v>3806</v>
      </c>
      <c r="BT85" s="80">
        <f t="shared" si="13"/>
        <v>100</v>
      </c>
      <c r="BV85" s="111" t="s">
        <v>77</v>
      </c>
      <c r="BW85" s="131">
        <v>3710</v>
      </c>
      <c r="BX85" s="132">
        <v>100</v>
      </c>
      <c r="BZ85" s="111" t="s">
        <v>77</v>
      </c>
      <c r="CA85" s="131">
        <v>4059</v>
      </c>
      <c r="CB85" s="132">
        <f>SUM(CB72:CB84)</f>
        <v>100</v>
      </c>
      <c r="CD85" s="111" t="s">
        <v>77</v>
      </c>
      <c r="CE85" s="133">
        <v>4078</v>
      </c>
      <c r="CF85" s="122">
        <v>1</v>
      </c>
    </row>
    <row r="86" spans="1:84">
      <c r="D86" s="49"/>
      <c r="F86" s="49"/>
      <c r="H86" s="49"/>
      <c r="AE86" s="49"/>
      <c r="AI86" s="49"/>
      <c r="AM86" s="49"/>
      <c r="AY86" s="134"/>
      <c r="CF86" s="105"/>
    </row>
    <row r="87" customHeight="1" spans="1:84">
      <c r="A87" s="135" t="s">
        <v>112</v>
      </c>
      <c r="CF87" s="105"/>
    </row>
    <row r="88" customHeight="1" spans="1:84">
      <c r="A88" s="136"/>
      <c r="B88" s="92" t="s">
        <v>0</v>
      </c>
      <c r="C88" s="92"/>
      <c r="D88" s="92" t="s">
        <v>1</v>
      </c>
      <c r="E88" s="92"/>
      <c r="F88" s="92" t="s">
        <v>2</v>
      </c>
      <c r="G88" s="92"/>
      <c r="I88" s="136"/>
      <c r="J88" s="92" t="s">
        <v>3</v>
      </c>
      <c r="K88" s="92"/>
      <c r="L88" s="137"/>
      <c r="M88" s="136"/>
      <c r="N88" s="92" t="s">
        <v>4</v>
      </c>
      <c r="O88" s="92"/>
      <c r="P88" s="137"/>
      <c r="Q88" s="136"/>
      <c r="R88" s="92" t="s">
        <v>5</v>
      </c>
      <c r="S88" s="92"/>
      <c r="T88" s="137"/>
      <c r="U88" s="137"/>
      <c r="V88" s="136"/>
      <c r="W88" s="107" t="s">
        <v>6</v>
      </c>
      <c r="X88" s="108"/>
      <c r="Z88" s="136"/>
      <c r="AA88" s="92" t="s">
        <v>7</v>
      </c>
      <c r="AB88" s="92"/>
      <c r="AD88" s="136"/>
      <c r="AE88" s="92" t="s">
        <v>8</v>
      </c>
      <c r="AF88" s="92"/>
      <c r="AH88" s="136"/>
      <c r="AI88" s="92" t="s">
        <v>9</v>
      </c>
      <c r="AJ88" s="92"/>
      <c r="AL88" s="136"/>
      <c r="AM88" s="92" t="s">
        <v>10</v>
      </c>
      <c r="AN88" s="92"/>
      <c r="AP88" s="136"/>
      <c r="AQ88" s="92" t="s">
        <v>11</v>
      </c>
      <c r="AR88" s="92"/>
      <c r="AT88" s="136"/>
      <c r="AU88" s="92" t="s">
        <v>12</v>
      </c>
      <c r="AV88" s="92"/>
      <c r="AX88" s="136"/>
      <c r="AY88" s="92" t="s">
        <v>13</v>
      </c>
      <c r="AZ88" s="92"/>
      <c r="BB88" s="136"/>
      <c r="BC88" s="92" t="s">
        <v>14</v>
      </c>
      <c r="BD88" s="92"/>
      <c r="BF88" s="136"/>
      <c r="BG88" s="92" t="s">
        <v>15</v>
      </c>
      <c r="BH88" s="92"/>
      <c r="BJ88" s="136"/>
      <c r="BK88" s="107" t="s">
        <v>16</v>
      </c>
      <c r="BL88" s="108"/>
      <c r="BN88" s="136"/>
      <c r="BO88" s="138" t="s">
        <v>17</v>
      </c>
      <c r="BP88" s="139"/>
      <c r="BR88" s="136"/>
      <c r="BS88" s="138" t="s">
        <v>18</v>
      </c>
      <c r="BT88" s="139"/>
      <c r="BV88" s="136"/>
      <c r="BW88" s="109" t="s">
        <v>19</v>
      </c>
      <c r="BX88" s="140"/>
      <c r="BZ88" s="136"/>
      <c r="CA88" s="109" t="s">
        <v>20</v>
      </c>
      <c r="CB88" s="140"/>
      <c r="CD88" s="136"/>
      <c r="CE88" s="1" t="s">
        <v>21</v>
      </c>
      <c r="CF88" s="141"/>
    </row>
    <row r="89" spans="1:84">
      <c r="A89" s="111" t="s">
        <v>98</v>
      </c>
      <c r="B89" s="92" t="s">
        <v>77</v>
      </c>
      <c r="C89" s="92" t="s">
        <v>85</v>
      </c>
      <c r="D89" s="92" t="s">
        <v>77</v>
      </c>
      <c r="E89" s="92" t="s">
        <v>85</v>
      </c>
      <c r="F89" s="92" t="s">
        <v>77</v>
      </c>
      <c r="G89" s="92" t="s">
        <v>85</v>
      </c>
      <c r="I89" s="111" t="s">
        <v>98</v>
      </c>
      <c r="J89" s="92" t="s">
        <v>77</v>
      </c>
      <c r="K89" s="92" t="s">
        <v>85</v>
      </c>
      <c r="M89" s="111" t="s">
        <v>98</v>
      </c>
      <c r="N89" s="92" t="s">
        <v>77</v>
      </c>
      <c r="O89" s="92" t="s">
        <v>85</v>
      </c>
      <c r="Q89" s="111" t="s">
        <v>98</v>
      </c>
      <c r="R89" s="92" t="s">
        <v>77</v>
      </c>
      <c r="S89" s="92" t="s">
        <v>85</v>
      </c>
      <c r="V89" s="111" t="s">
        <v>98</v>
      </c>
      <c r="W89" s="92" t="s">
        <v>77</v>
      </c>
      <c r="X89" s="92" t="s">
        <v>85</v>
      </c>
      <c r="Z89" s="111" t="s">
        <v>98</v>
      </c>
      <c r="AA89" s="92" t="s">
        <v>77</v>
      </c>
      <c r="AB89" s="92" t="s">
        <v>85</v>
      </c>
      <c r="AD89" s="111" t="s">
        <v>98</v>
      </c>
      <c r="AE89" s="92" t="s">
        <v>77</v>
      </c>
      <c r="AF89" s="92" t="s">
        <v>85</v>
      </c>
      <c r="AH89" s="111" t="s">
        <v>98</v>
      </c>
      <c r="AI89" s="92" t="s">
        <v>77</v>
      </c>
      <c r="AJ89" s="92" t="s">
        <v>85</v>
      </c>
      <c r="AL89" s="111" t="s">
        <v>98</v>
      </c>
      <c r="AM89" s="92" t="s">
        <v>77</v>
      </c>
      <c r="AN89" s="92" t="s">
        <v>85</v>
      </c>
      <c r="AP89" s="111" t="s">
        <v>98</v>
      </c>
      <c r="AQ89" s="92" t="s">
        <v>77</v>
      </c>
      <c r="AR89" s="92" t="s">
        <v>85</v>
      </c>
      <c r="AT89" s="111" t="s">
        <v>98</v>
      </c>
      <c r="AU89" s="92" t="s">
        <v>77</v>
      </c>
      <c r="AV89" s="92" t="s">
        <v>85</v>
      </c>
      <c r="AX89" s="111" t="s">
        <v>98</v>
      </c>
      <c r="AY89" s="92" t="s">
        <v>77</v>
      </c>
      <c r="AZ89" s="92" t="s">
        <v>85</v>
      </c>
      <c r="BB89" s="111" t="s">
        <v>98</v>
      </c>
      <c r="BC89" s="92" t="s">
        <v>77</v>
      </c>
      <c r="BD89" s="92" t="s">
        <v>85</v>
      </c>
      <c r="BF89" s="111" t="s">
        <v>98</v>
      </c>
      <c r="BG89" s="92" t="s">
        <v>77</v>
      </c>
      <c r="BH89" s="92" t="s">
        <v>85</v>
      </c>
      <c r="BI89" s="49"/>
      <c r="BJ89" s="111" t="s">
        <v>98</v>
      </c>
      <c r="BK89" s="92" t="s">
        <v>77</v>
      </c>
      <c r="BL89" s="92" t="s">
        <v>85</v>
      </c>
      <c r="BN89" s="111" t="s">
        <v>98</v>
      </c>
      <c r="BO89" s="92" t="s">
        <v>77</v>
      </c>
      <c r="BP89" s="92" t="s">
        <v>85</v>
      </c>
      <c r="BR89" s="111" t="s">
        <v>98</v>
      </c>
      <c r="BS89" s="92" t="s">
        <v>77</v>
      </c>
      <c r="BT89" s="92" t="s">
        <v>85</v>
      </c>
      <c r="BV89" s="111" t="s">
        <v>98</v>
      </c>
      <c r="BW89" s="92" t="s">
        <v>77</v>
      </c>
      <c r="BX89" s="92" t="s">
        <v>85</v>
      </c>
      <c r="BZ89" s="111" t="s">
        <v>98</v>
      </c>
      <c r="CA89" s="92" t="s">
        <v>77</v>
      </c>
      <c r="CB89" s="92" t="s">
        <v>85</v>
      </c>
      <c r="CD89" s="111" t="s">
        <v>98</v>
      </c>
      <c r="CE89" s="92" t="s">
        <v>77</v>
      </c>
      <c r="CF89" s="110" t="s">
        <v>85</v>
      </c>
    </row>
    <row r="90" ht="15" spans="1:84">
      <c r="A90" s="142" t="s">
        <v>113</v>
      </c>
      <c r="B90" s="113">
        <v>1804</v>
      </c>
      <c r="C90" s="143">
        <v>34.4933078393881</v>
      </c>
      <c r="D90" s="113">
        <v>1759</v>
      </c>
      <c r="E90" s="114">
        <v>33.8725207009436</v>
      </c>
      <c r="F90" s="113">
        <v>1766</v>
      </c>
      <c r="G90" s="114">
        <v>34.3981301129723</v>
      </c>
      <c r="I90" s="142" t="s">
        <v>113</v>
      </c>
      <c r="J90" s="144">
        <v>1679</v>
      </c>
      <c r="K90" s="144">
        <f>J90/$J$94*100</f>
        <v>33.946623534169</v>
      </c>
      <c r="M90" s="142" t="s">
        <v>113</v>
      </c>
      <c r="N90" s="145">
        <v>1606</v>
      </c>
      <c r="O90" s="144">
        <f>N90/$N$94*100</f>
        <v>30.1709562276912</v>
      </c>
      <c r="Q90" s="142" t="s">
        <v>113</v>
      </c>
      <c r="R90" s="145">
        <v>1648</v>
      </c>
      <c r="S90" s="144">
        <f>R90/$R$94*100</f>
        <v>31.0007524454477</v>
      </c>
      <c r="V90" s="142" t="s">
        <v>113</v>
      </c>
      <c r="W90" s="145">
        <v>1800</v>
      </c>
      <c r="X90" s="146">
        <v>34.2010260307809</v>
      </c>
      <c r="Z90" s="142" t="s">
        <v>113</v>
      </c>
      <c r="AA90" s="145">
        <v>1740</v>
      </c>
      <c r="AB90" s="146">
        <v>32.1211002399852</v>
      </c>
      <c r="AD90" s="142" t="s">
        <v>113</v>
      </c>
      <c r="AE90" s="145">
        <v>1719</v>
      </c>
      <c r="AF90" s="146">
        <v>31.7921213242094</v>
      </c>
      <c r="AH90" s="142" t="s">
        <v>113</v>
      </c>
      <c r="AI90" s="145">
        <v>1352</v>
      </c>
      <c r="AJ90" s="146">
        <v>33.015873015873</v>
      </c>
      <c r="AL90" s="142" t="s">
        <v>113</v>
      </c>
      <c r="AM90" s="145">
        <v>1486</v>
      </c>
      <c r="AN90" s="146">
        <v>32.1993499458288</v>
      </c>
      <c r="AP90" s="142" t="s">
        <v>113</v>
      </c>
      <c r="AQ90" s="145">
        <v>1025</v>
      </c>
      <c r="AR90" s="146">
        <v>30.4064075941857</v>
      </c>
      <c r="AT90" s="142" t="s">
        <v>113</v>
      </c>
      <c r="AU90" s="145">
        <v>1191</v>
      </c>
      <c r="AV90" s="146">
        <f>(AU90/$AU$94)*100</f>
        <v>28.3909415971395</v>
      </c>
      <c r="AX90" s="142" t="s">
        <v>113</v>
      </c>
      <c r="AY90" s="145">
        <v>1085</v>
      </c>
      <c r="AZ90" s="146">
        <v>27.4614021766641</v>
      </c>
      <c r="BA90" s="49"/>
      <c r="BB90" s="142" t="s">
        <v>113</v>
      </c>
      <c r="BC90" s="145">
        <v>1123</v>
      </c>
      <c r="BD90" s="146">
        <v>31.0908084163898</v>
      </c>
      <c r="BF90" s="142" t="s">
        <v>113</v>
      </c>
      <c r="BG90" s="145">
        <v>777</v>
      </c>
      <c r="BH90" s="146">
        <v>27.330284910306</v>
      </c>
      <c r="BI90" s="49"/>
      <c r="BJ90" s="142" t="s">
        <v>113</v>
      </c>
      <c r="BK90" s="147">
        <v>939</v>
      </c>
      <c r="BL90" s="79">
        <v>0.247</v>
      </c>
      <c r="BN90" s="142" t="s">
        <v>113</v>
      </c>
      <c r="BO90" s="145">
        <v>964</v>
      </c>
      <c r="BP90" s="80">
        <f>BO90/$BO$94*100</f>
        <v>24.7496790757381</v>
      </c>
      <c r="BR90" s="142" t="s">
        <v>113</v>
      </c>
      <c r="BS90" s="145">
        <v>1058</v>
      </c>
      <c r="BT90" s="148">
        <v>27.7982133473463</v>
      </c>
      <c r="BU90" s="38"/>
      <c r="BV90" s="142" t="s">
        <v>113</v>
      </c>
      <c r="BW90" s="37">
        <v>1017</v>
      </c>
      <c r="BX90" s="76">
        <f>(BW90/$BW$94*100)</f>
        <v>27.4123989218329</v>
      </c>
      <c r="BZ90" s="142" t="s">
        <v>113</v>
      </c>
      <c r="CA90" s="37">
        <v>1129</v>
      </c>
      <c r="CB90" s="76">
        <f>(CA90/$CA$94*100)</f>
        <v>27.8147326927815</v>
      </c>
      <c r="CD90" s="142" t="s">
        <v>113</v>
      </c>
      <c r="CE90" s="121">
        <v>1089</v>
      </c>
      <c r="CF90" s="149">
        <v>0.267042667974497</v>
      </c>
    </row>
    <row r="91" ht="15" spans="1:84">
      <c r="A91" s="142" t="s">
        <v>114</v>
      </c>
      <c r="B91" s="113">
        <v>3374</v>
      </c>
      <c r="C91" s="143">
        <v>64.5124282982792</v>
      </c>
      <c r="D91" s="113">
        <v>3402</v>
      </c>
      <c r="E91" s="114">
        <v>65.5112651646447</v>
      </c>
      <c r="F91" s="113">
        <v>3324</v>
      </c>
      <c r="G91" s="114">
        <v>64.7448383326841</v>
      </c>
      <c r="I91" s="142" t="s">
        <v>114</v>
      </c>
      <c r="J91" s="144">
        <v>3224</v>
      </c>
      <c r="K91" s="144">
        <f>J91/$J$94*100</f>
        <v>65.1839870602507</v>
      </c>
      <c r="M91" s="142" t="s">
        <v>114</v>
      </c>
      <c r="N91" s="145">
        <v>3667</v>
      </c>
      <c r="O91" s="144">
        <f>N91/$N$94*100</f>
        <v>68.8897238399399</v>
      </c>
      <c r="Q91" s="142" t="s">
        <v>114</v>
      </c>
      <c r="R91" s="145">
        <f>3635-23</f>
        <v>3612</v>
      </c>
      <c r="S91" s="144">
        <f>R91/$R$94*100</f>
        <v>67.9458239277652</v>
      </c>
      <c r="V91" s="142" t="s">
        <v>114</v>
      </c>
      <c r="W91" s="145">
        <v>3396</v>
      </c>
      <c r="X91" s="146">
        <v>64.5259357780733</v>
      </c>
      <c r="Z91" s="142" t="s">
        <v>114</v>
      </c>
      <c r="AA91" s="145">
        <v>3618</v>
      </c>
      <c r="AB91" s="146">
        <v>66.7897360162451</v>
      </c>
      <c r="AD91" s="142" t="s">
        <v>114</v>
      </c>
      <c r="AE91" s="145">
        <v>3597</v>
      </c>
      <c r="AF91" s="146">
        <v>66.5248751618273</v>
      </c>
      <c r="AH91" s="142" t="s">
        <v>114</v>
      </c>
      <c r="AI91" s="145">
        <v>2705</v>
      </c>
      <c r="AJ91" s="146">
        <v>66.056166056166</v>
      </c>
      <c r="AL91" s="142" t="s">
        <v>114</v>
      </c>
      <c r="AM91" s="145">
        <v>3078</v>
      </c>
      <c r="AN91" s="146">
        <v>66.6955579631636</v>
      </c>
      <c r="AP91" s="142" t="s">
        <v>114</v>
      </c>
      <c r="AQ91" s="145">
        <v>2306</v>
      </c>
      <c r="AR91" s="146">
        <v>68.4070008899436</v>
      </c>
      <c r="AT91" s="142" t="s">
        <v>114</v>
      </c>
      <c r="AU91" s="145">
        <v>2935</v>
      </c>
      <c r="AV91" s="146">
        <f>(AU91/$AU$94)*100</f>
        <v>69.9642431466031</v>
      </c>
      <c r="AX91" s="142" t="s">
        <v>114</v>
      </c>
      <c r="AY91" s="145">
        <v>2806</v>
      </c>
      <c r="AZ91" s="146">
        <v>71.0199949379904</v>
      </c>
      <c r="BA91" s="49"/>
      <c r="BB91" s="142" t="s">
        <v>114</v>
      </c>
      <c r="BC91" s="145">
        <v>2446</v>
      </c>
      <c r="BD91" s="146">
        <v>67.718715393134</v>
      </c>
      <c r="BF91" s="142" t="s">
        <v>114</v>
      </c>
      <c r="BG91" s="145">
        <v>2030</v>
      </c>
      <c r="BH91" s="146">
        <v>71.4034470629617</v>
      </c>
      <c r="BI91" s="49"/>
      <c r="BJ91" s="142" t="s">
        <v>114</v>
      </c>
      <c r="BK91" s="147">
        <v>2791</v>
      </c>
      <c r="BL91" s="79">
        <v>0.735</v>
      </c>
      <c r="BN91" s="142" t="s">
        <v>114</v>
      </c>
      <c r="BO91" s="145">
        <v>2868</v>
      </c>
      <c r="BP91" s="80">
        <f>BO91/$BO$94*100</f>
        <v>73.6328626444159</v>
      </c>
      <c r="BR91" s="142" t="s">
        <v>114</v>
      </c>
      <c r="BS91" s="145">
        <v>2687</v>
      </c>
      <c r="BT91" s="150">
        <v>70.5990541250657</v>
      </c>
      <c r="BU91" s="38"/>
      <c r="BV91" s="142" t="s">
        <v>114</v>
      </c>
      <c r="BW91" s="37">
        <v>2633</v>
      </c>
      <c r="BX91" s="76">
        <f>(BW91/$BW$94*100)</f>
        <v>70.9703504043127</v>
      </c>
      <c r="BZ91" s="142" t="s">
        <v>114</v>
      </c>
      <c r="CA91" s="37">
        <v>2874</v>
      </c>
      <c r="CB91" s="76">
        <f>(CA91/$CA$94*100)</f>
        <v>70.8056171470806</v>
      </c>
      <c r="CD91" s="142" t="s">
        <v>114</v>
      </c>
      <c r="CE91" s="121">
        <v>2929</v>
      </c>
      <c r="CF91" s="149">
        <v>0.71824423737126</v>
      </c>
    </row>
    <row r="92" ht="15" spans="1:84">
      <c r="A92" s="142" t="s">
        <v>115</v>
      </c>
      <c r="B92" s="113">
        <v>51</v>
      </c>
      <c r="C92" s="143">
        <v>0.975143403441683</v>
      </c>
      <c r="D92" s="113">
        <v>32</v>
      </c>
      <c r="E92" s="114">
        <v>0.616214134411708</v>
      </c>
      <c r="F92" s="113">
        <v>44</v>
      </c>
      <c r="G92" s="114">
        <v>0.857031554343592</v>
      </c>
      <c r="I92" s="142" t="s">
        <v>115</v>
      </c>
      <c r="J92" s="144">
        <v>42</v>
      </c>
      <c r="K92" s="144">
        <f>J92/$J$94*100</f>
        <v>0.849171047310958</v>
      </c>
      <c r="M92" s="142" t="s">
        <v>115</v>
      </c>
      <c r="N92" s="145">
        <v>47</v>
      </c>
      <c r="O92" s="144">
        <f>N92/$N$94*100</f>
        <v>0.882960736426827</v>
      </c>
      <c r="Q92" s="142" t="s">
        <v>115</v>
      </c>
      <c r="R92" s="145">
        <v>55</v>
      </c>
      <c r="S92" s="144">
        <f>R92/$R$94*100</f>
        <v>1.03461249059443</v>
      </c>
      <c r="V92" s="142" t="s">
        <v>115</v>
      </c>
      <c r="W92" s="145">
        <v>67</v>
      </c>
      <c r="X92" s="146">
        <v>1.27303819114573</v>
      </c>
      <c r="Z92" s="142" t="s">
        <v>115</v>
      </c>
      <c r="AA92" s="145">
        <v>56</v>
      </c>
      <c r="AB92" s="146">
        <v>1.03378253645929</v>
      </c>
      <c r="AD92" s="142" t="s">
        <v>115</v>
      </c>
      <c r="AE92" s="145">
        <v>91</v>
      </c>
      <c r="AF92" s="146">
        <v>1.68300351396338</v>
      </c>
      <c r="AH92" s="142" t="s">
        <v>115</v>
      </c>
      <c r="AI92" s="145">
        <v>37</v>
      </c>
      <c r="AJ92" s="146">
        <v>0.903540903540904</v>
      </c>
      <c r="AL92" s="142" t="s">
        <v>115</v>
      </c>
      <c r="AM92" s="145">
        <v>51</v>
      </c>
      <c r="AN92" s="146">
        <v>1.10509209100758</v>
      </c>
      <c r="AP92" s="142" t="s">
        <v>115</v>
      </c>
      <c r="AQ92" s="145">
        <v>40</v>
      </c>
      <c r="AR92" s="146">
        <v>1.18659151587066</v>
      </c>
      <c r="AT92" s="142" t="s">
        <v>115</v>
      </c>
      <c r="AU92" s="145">
        <v>66</v>
      </c>
      <c r="AV92" s="146">
        <f>(AU92/$AU$94)*100</f>
        <v>1.57330154946365</v>
      </c>
      <c r="AX92" s="142" t="s">
        <v>115</v>
      </c>
      <c r="AY92" s="145">
        <v>58</v>
      </c>
      <c r="AZ92" s="146">
        <v>1.4679827891673</v>
      </c>
      <c r="BA92" s="49"/>
      <c r="BB92" s="142" t="s">
        <v>115</v>
      </c>
      <c r="BC92" s="145">
        <v>40</v>
      </c>
      <c r="BD92" s="146">
        <v>1.10741971207087</v>
      </c>
      <c r="BF92" s="142" t="s">
        <v>115</v>
      </c>
      <c r="BG92" s="145">
        <v>35</v>
      </c>
      <c r="BH92" s="146">
        <v>1.23109391487865</v>
      </c>
      <c r="BI92" s="49"/>
      <c r="BJ92" s="142" t="s">
        <v>115</v>
      </c>
      <c r="BK92" s="147">
        <v>68</v>
      </c>
      <c r="BL92" s="79">
        <v>0.018</v>
      </c>
      <c r="BN92" s="142" t="s">
        <v>115</v>
      </c>
      <c r="BO92" s="145">
        <v>53</v>
      </c>
      <c r="BP92" s="80">
        <f>BO92/$BO$94*100</f>
        <v>1.3607188703466</v>
      </c>
      <c r="BR92" s="142" t="s">
        <v>115</v>
      </c>
      <c r="BS92" s="145">
        <v>60</v>
      </c>
      <c r="BT92" s="150">
        <v>1.57645822385707</v>
      </c>
      <c r="BU92" s="38"/>
      <c r="BV92" s="142" t="s">
        <v>115</v>
      </c>
      <c r="BW92" s="37">
        <v>57</v>
      </c>
      <c r="BX92" s="76">
        <f>(BW92/$BW$94*100)</f>
        <v>1.53638814016173</v>
      </c>
      <c r="BZ92" s="142" t="s">
        <v>115</v>
      </c>
      <c r="CA92" s="37">
        <v>54</v>
      </c>
      <c r="CB92" s="76">
        <f>(CA92/$CA$94*100)</f>
        <v>1.33037694013304</v>
      </c>
      <c r="CD92" s="142" t="s">
        <v>115</v>
      </c>
      <c r="CE92" s="121">
        <v>60</v>
      </c>
      <c r="CF92" s="149">
        <v>0.0147130946542423</v>
      </c>
    </row>
    <row r="93" ht="15" spans="1:84">
      <c r="A93" s="142" t="s">
        <v>116</v>
      </c>
      <c r="B93" s="113">
        <v>1</v>
      </c>
      <c r="C93" s="143">
        <v>0.0191204588910134</v>
      </c>
      <c r="D93" s="113">
        <v>0</v>
      </c>
      <c r="E93" s="114">
        <v>0</v>
      </c>
      <c r="F93" s="113">
        <v>0</v>
      </c>
      <c r="G93" s="114">
        <v>0</v>
      </c>
      <c r="I93" s="142" t="s">
        <v>116</v>
      </c>
      <c r="J93" s="144">
        <v>1</v>
      </c>
      <c r="K93" s="144">
        <f>J93/$J$94*100</f>
        <v>0.0202183582693085</v>
      </c>
      <c r="M93" s="142" t="s">
        <v>116</v>
      </c>
      <c r="N93" s="145">
        <v>3</v>
      </c>
      <c r="O93" s="144">
        <f>N93/$N$94*100</f>
        <v>0.0563591959421379</v>
      </c>
      <c r="Q93" s="142" t="s">
        <v>116</v>
      </c>
      <c r="R93" s="145">
        <v>1</v>
      </c>
      <c r="S93" s="144">
        <f>R93/$R$94*100</f>
        <v>0.018811136192626</v>
      </c>
      <c r="V93" s="142" t="s">
        <v>116</v>
      </c>
      <c r="W93" s="145">
        <v>0</v>
      </c>
      <c r="X93" s="146">
        <v>0</v>
      </c>
      <c r="Z93" s="142" t="s">
        <v>116</v>
      </c>
      <c r="AA93" s="145">
        <v>7</v>
      </c>
      <c r="AB93" s="146">
        <v>0.0553812073103194</v>
      </c>
      <c r="AD93" s="142" t="s">
        <v>116</v>
      </c>
      <c r="AE93" s="145">
        <v>0</v>
      </c>
      <c r="AF93" s="146">
        <v>0</v>
      </c>
      <c r="AH93" s="142" t="s">
        <v>116</v>
      </c>
      <c r="AI93" s="145">
        <v>1</v>
      </c>
      <c r="AJ93" s="146">
        <v>0.0244200244200244</v>
      </c>
      <c r="AL93" s="142" t="s">
        <v>116</v>
      </c>
      <c r="AM93" s="145">
        <v>0</v>
      </c>
      <c r="AN93" s="146">
        <v>0</v>
      </c>
      <c r="AP93" s="142" t="s">
        <v>116</v>
      </c>
      <c r="AQ93" s="145">
        <v>0</v>
      </c>
      <c r="AR93" s="146">
        <v>0</v>
      </c>
      <c r="AT93" s="142" t="s">
        <v>116</v>
      </c>
      <c r="AU93" s="145">
        <v>3</v>
      </c>
      <c r="AV93" s="146">
        <f>(AU93/$AU$94)*100</f>
        <v>0.0715137067938021</v>
      </c>
      <c r="AX93" s="142" t="s">
        <v>116</v>
      </c>
      <c r="AY93" s="145">
        <v>3</v>
      </c>
      <c r="AZ93" s="146">
        <v>0.0506200961781827</v>
      </c>
      <c r="BA93" s="49"/>
      <c r="BB93" s="142" t="s">
        <v>116</v>
      </c>
      <c r="BC93" s="145">
        <v>3</v>
      </c>
      <c r="BD93" s="146">
        <v>0.0830564784053156</v>
      </c>
      <c r="BF93" s="142" t="s">
        <v>116</v>
      </c>
      <c r="BG93" s="145">
        <v>1</v>
      </c>
      <c r="BH93" s="146">
        <v>0.0351741118536757</v>
      </c>
      <c r="BI93" s="49"/>
      <c r="BJ93" s="142" t="s">
        <v>116</v>
      </c>
      <c r="BK93" s="147">
        <v>1</v>
      </c>
      <c r="BL93" s="79">
        <v>0</v>
      </c>
      <c r="BN93" s="142" t="s">
        <v>116</v>
      </c>
      <c r="BO93" s="145">
        <v>10</v>
      </c>
      <c r="BP93" s="80">
        <f>BO93/$BO$94*100</f>
        <v>0.256739409499358</v>
      </c>
      <c r="BR93" s="142" t="s">
        <v>116</v>
      </c>
      <c r="BS93" s="145">
        <v>1</v>
      </c>
      <c r="BT93" s="150">
        <v>0.0262743037309511</v>
      </c>
      <c r="BU93" s="38"/>
      <c r="BV93" s="142" t="s">
        <v>116</v>
      </c>
      <c r="BW93" s="37">
        <v>3</v>
      </c>
      <c r="BX93" s="76">
        <f>(BW93/$BW$94*100)</f>
        <v>0.0808625336927224</v>
      </c>
      <c r="BZ93" s="142" t="s">
        <v>116</v>
      </c>
      <c r="CA93" s="37">
        <v>2</v>
      </c>
      <c r="CB93" s="76">
        <f>(CA93/$CA$94*100)</f>
        <v>0.0492732200049273</v>
      </c>
      <c r="CD93" s="142" t="s">
        <v>116</v>
      </c>
      <c r="CE93" s="121">
        <v>0</v>
      </c>
      <c r="CF93" s="149">
        <v>0</v>
      </c>
    </row>
    <row r="94" s="1" customFormat="1" ht="15" spans="1:84">
      <c r="A94" s="109" t="s">
        <v>77</v>
      </c>
      <c r="B94" s="92">
        <v>5230</v>
      </c>
      <c r="C94" s="196" t="s">
        <v>92</v>
      </c>
      <c r="D94" s="92">
        <v>5193</v>
      </c>
      <c r="E94" s="196" t="s">
        <v>92</v>
      </c>
      <c r="F94" s="92">
        <v>5134</v>
      </c>
      <c r="G94" s="196" t="s">
        <v>92</v>
      </c>
      <c r="I94" s="109" t="s">
        <v>77</v>
      </c>
      <c r="J94" s="151">
        <v>4946</v>
      </c>
      <c r="K94" s="151">
        <f>SUM(K90:K93)</f>
        <v>100</v>
      </c>
      <c r="M94" s="109" t="s">
        <v>77</v>
      </c>
      <c r="N94" s="152">
        <v>5323</v>
      </c>
      <c r="O94" s="151">
        <f>SUM(O90:O93)</f>
        <v>100</v>
      </c>
      <c r="Q94" s="109" t="s">
        <v>77</v>
      </c>
      <c r="R94" s="152">
        <f>SUM(R90:R93)</f>
        <v>5316</v>
      </c>
      <c r="S94" s="151">
        <f>SUM(S90:S93)</f>
        <v>100</v>
      </c>
      <c r="V94" s="109" t="s">
        <v>77</v>
      </c>
      <c r="W94" s="152">
        <v>5263</v>
      </c>
      <c r="X94" s="153">
        <v>100</v>
      </c>
      <c r="Z94" s="109" t="s">
        <v>77</v>
      </c>
      <c r="AA94" s="152">
        <v>5421</v>
      </c>
      <c r="AB94" s="153">
        <v>100</v>
      </c>
      <c r="AD94" s="109" t="s">
        <v>77</v>
      </c>
      <c r="AE94" s="152">
        <v>5407</v>
      </c>
      <c r="AF94" s="153">
        <v>100</v>
      </c>
      <c r="AG94" s="129"/>
      <c r="AH94" s="109" t="s">
        <v>77</v>
      </c>
      <c r="AI94" s="152">
        <v>4095</v>
      </c>
      <c r="AJ94" s="153">
        <v>100</v>
      </c>
      <c r="AL94" s="109" t="s">
        <v>77</v>
      </c>
      <c r="AM94" s="152">
        <v>4615</v>
      </c>
      <c r="AN94" s="153">
        <v>100</v>
      </c>
      <c r="AP94" s="109" t="s">
        <v>77</v>
      </c>
      <c r="AQ94" s="152">
        <v>3371</v>
      </c>
      <c r="AR94" s="153">
        <v>100</v>
      </c>
      <c r="AT94" s="109" t="s">
        <v>77</v>
      </c>
      <c r="AU94" s="152">
        <f>SUM(AU90:AU93)</f>
        <v>4195</v>
      </c>
      <c r="AV94" s="153">
        <v>100</v>
      </c>
      <c r="AX94" s="109" t="s">
        <v>77</v>
      </c>
      <c r="AY94" s="152">
        <f>SUM(AY90:AY93)</f>
        <v>3952</v>
      </c>
      <c r="AZ94" s="153">
        <v>100</v>
      </c>
      <c r="BB94" s="109" t="s">
        <v>77</v>
      </c>
      <c r="BC94" s="152">
        <v>3612</v>
      </c>
      <c r="BD94" s="153">
        <v>100</v>
      </c>
      <c r="BF94" s="109" t="s">
        <v>77</v>
      </c>
      <c r="BG94" s="152">
        <v>2843</v>
      </c>
      <c r="BH94" s="153">
        <v>100</v>
      </c>
      <c r="BI94" s="49"/>
      <c r="BJ94" s="109" t="s">
        <v>77</v>
      </c>
      <c r="BK94" s="154">
        <v>3799</v>
      </c>
      <c r="BL94" s="79">
        <v>1</v>
      </c>
      <c r="BN94" s="109" t="s">
        <v>77</v>
      </c>
      <c r="BO94" s="152">
        <v>3895</v>
      </c>
      <c r="BP94" s="80">
        <f>BO94/$BO$94*100</f>
        <v>100</v>
      </c>
      <c r="BR94" s="109" t="s">
        <v>77</v>
      </c>
      <c r="BS94" s="152">
        <v>3806</v>
      </c>
      <c r="BT94" s="155">
        <v>1</v>
      </c>
      <c r="BV94" s="109" t="s">
        <v>77</v>
      </c>
      <c r="BW94" s="131">
        <f>SUM(BW90:BW93)</f>
        <v>3710</v>
      </c>
      <c r="BX94" s="132">
        <f>SUM(BX90:BX93)</f>
        <v>100</v>
      </c>
      <c r="BZ94" s="109" t="s">
        <v>77</v>
      </c>
      <c r="CA94" s="131">
        <v>4059</v>
      </c>
      <c r="CB94" s="132">
        <f>SUM(CB90:CB93)</f>
        <v>100</v>
      </c>
      <c r="CD94" s="109" t="s">
        <v>77</v>
      </c>
      <c r="CE94" s="121">
        <v>4078</v>
      </c>
      <c r="CF94" s="156">
        <v>1</v>
      </c>
    </row>
    <row r="95" spans="1:84">
      <c r="B95" s="157"/>
      <c r="E95" s="157"/>
      <c r="F95" s="38"/>
      <c r="G95" s="38"/>
      <c r="J95" s="157"/>
      <c r="AY95" s="134"/>
    </row>
    <row r="96" spans="1:84">
      <c r="R96" s="134"/>
      <c r="AE96" s="134"/>
    </row>
    <row r="98" spans="1:472">
      <c r="A98" s="52" t="s">
        <v>117</v>
      </c>
    </row>
    <row r="99" s="1" customFormat="1" ht="14.65" customHeight="1" spans="1:472">
      <c r="A99" s="52"/>
      <c r="B99" s="55" t="s">
        <v>0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" t="s">
        <v>1</v>
      </c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 t="s">
        <v>2</v>
      </c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L99" s="55" t="s">
        <v>118</v>
      </c>
      <c r="BM99" s="55"/>
      <c r="BN99" s="55"/>
      <c r="BO99" s="55"/>
      <c r="BP99" s="55"/>
      <c r="BQ99" s="55"/>
      <c r="BR99" s="55"/>
      <c r="BS99" s="55"/>
      <c r="BT99" s="55"/>
      <c r="BU99" s="55"/>
      <c r="BV99" s="55"/>
      <c r="BW99" s="55"/>
      <c r="BX99" s="55"/>
      <c r="BY99" s="55"/>
      <c r="BZ99" s="55"/>
      <c r="CA99" s="55"/>
      <c r="CB99" s="55"/>
      <c r="CC99" s="55"/>
      <c r="CD99" s="55"/>
      <c r="CE99" s="55"/>
      <c r="CG99" s="55" t="s">
        <v>119</v>
      </c>
      <c r="CH99" s="55"/>
      <c r="CI99" s="55"/>
      <c r="CJ99" s="55"/>
      <c r="CK99" s="55"/>
      <c r="CL99" s="55"/>
      <c r="CM99" s="55"/>
      <c r="CN99" s="55"/>
      <c r="CO99" s="55"/>
      <c r="CP99" s="55"/>
      <c r="CQ99" s="55"/>
      <c r="CR99" s="55"/>
      <c r="CS99" s="55"/>
      <c r="CT99" s="55"/>
      <c r="CU99" s="55"/>
      <c r="CV99" s="55"/>
      <c r="CW99" s="55"/>
      <c r="CX99" s="55"/>
      <c r="CY99" s="55"/>
      <c r="CZ99" s="55"/>
      <c r="DB99" s="55" t="s">
        <v>120</v>
      </c>
      <c r="DC99" s="55"/>
      <c r="DD99" s="55"/>
      <c r="DE99" s="55"/>
      <c r="DF99" s="55"/>
      <c r="DG99" s="55"/>
      <c r="DH99" s="55"/>
      <c r="DI99" s="55"/>
      <c r="DJ99" s="55"/>
      <c r="DK99" s="55"/>
      <c r="DL99" s="55"/>
      <c r="DM99" s="55"/>
      <c r="DN99" s="55"/>
      <c r="DO99" s="55"/>
      <c r="DP99" s="55"/>
      <c r="DQ99" s="55"/>
      <c r="DR99" s="55"/>
      <c r="DS99" s="55"/>
      <c r="DT99" s="55"/>
      <c r="DU99" s="55"/>
      <c r="DW99" s="55" t="s">
        <v>121</v>
      </c>
      <c r="DX99" s="55"/>
      <c r="DY99" s="55"/>
      <c r="DZ99" s="55"/>
      <c r="EA99" s="55"/>
      <c r="EB99" s="55"/>
      <c r="EC99" s="55"/>
      <c r="ED99" s="55"/>
      <c r="EE99" s="55"/>
      <c r="EF99" s="55"/>
      <c r="EG99" s="55"/>
      <c r="EH99" s="55"/>
      <c r="EI99" s="55"/>
      <c r="EJ99" s="55"/>
      <c r="EK99" s="55"/>
      <c r="EL99" s="55"/>
      <c r="EM99" s="55"/>
      <c r="EN99" s="55"/>
      <c r="EO99" s="55"/>
      <c r="EP99" s="55"/>
      <c r="ER99" s="55" t="s">
        <v>122</v>
      </c>
      <c r="ES99" s="55"/>
      <c r="ET99" s="55"/>
      <c r="EU99" s="55"/>
      <c r="EV99" s="55"/>
      <c r="EW99" s="55"/>
      <c r="EX99" s="55"/>
      <c r="EY99" s="55"/>
      <c r="EZ99" s="55"/>
      <c r="FA99" s="55"/>
      <c r="FB99" s="55"/>
      <c r="FC99" s="55"/>
      <c r="FD99" s="55"/>
      <c r="FE99" s="55"/>
      <c r="FF99" s="55"/>
      <c r="FG99" s="55"/>
      <c r="FH99" s="55"/>
      <c r="FI99" s="55"/>
      <c r="FJ99" s="55"/>
      <c r="FK99" s="55"/>
      <c r="FM99" s="55" t="s">
        <v>123</v>
      </c>
      <c r="FN99" s="55"/>
      <c r="FO99" s="55"/>
      <c r="FP99" s="55"/>
      <c r="FQ99" s="55"/>
      <c r="FR99" s="55"/>
      <c r="FS99" s="55"/>
      <c r="FT99" s="55"/>
      <c r="FU99" s="55"/>
      <c r="FV99" s="55"/>
      <c r="FW99" s="55"/>
      <c r="FX99" s="55"/>
      <c r="FY99" s="55"/>
      <c r="FZ99" s="55"/>
      <c r="GA99" s="55"/>
      <c r="GB99" s="55"/>
      <c r="GC99" s="55"/>
      <c r="GD99" s="55"/>
      <c r="GE99" s="55"/>
      <c r="GF99" s="55"/>
      <c r="GH99" s="55" t="s">
        <v>124</v>
      </c>
      <c r="GI99" s="55"/>
      <c r="GJ99" s="55"/>
      <c r="GK99" s="55"/>
      <c r="GL99" s="55"/>
      <c r="GM99" s="55"/>
      <c r="GN99" s="55"/>
      <c r="GO99" s="55"/>
      <c r="GP99" s="55"/>
      <c r="GQ99" s="55"/>
      <c r="GR99" s="55"/>
      <c r="GS99" s="55"/>
      <c r="GT99" s="55"/>
      <c r="GU99" s="55"/>
      <c r="GV99" s="55"/>
      <c r="GW99" s="55"/>
      <c r="GX99" s="55"/>
      <c r="GY99" s="55"/>
      <c r="GZ99" s="55"/>
      <c r="HB99" s="55" t="s">
        <v>125</v>
      </c>
      <c r="HC99" s="55"/>
      <c r="HD99" s="55"/>
      <c r="HE99" s="55"/>
      <c r="HF99" s="55"/>
      <c r="HG99" s="55"/>
      <c r="HH99" s="55"/>
      <c r="HI99" s="55"/>
      <c r="HJ99" s="55"/>
      <c r="HK99" s="55"/>
      <c r="HL99" s="55"/>
      <c r="HM99" s="55"/>
      <c r="HN99" s="55"/>
      <c r="HO99" s="55"/>
      <c r="HP99" s="55"/>
      <c r="HQ99" s="55"/>
      <c r="HR99" s="55"/>
      <c r="HS99" s="55"/>
      <c r="HT99" s="55"/>
      <c r="HU99" s="55"/>
      <c r="HV99" s="55"/>
      <c r="HW99" s="55"/>
      <c r="HX99" s="55"/>
      <c r="HY99" s="55"/>
      <c r="HZ99" s="55"/>
      <c r="IA99" s="55"/>
      <c r="IB99" s="55"/>
      <c r="IC99" s="55"/>
      <c r="IE99" s="55" t="s">
        <v>126</v>
      </c>
      <c r="IF99" s="55"/>
      <c r="IG99" s="55"/>
      <c r="IH99" s="55"/>
      <c r="II99" s="55"/>
      <c r="IJ99" s="55"/>
      <c r="IK99" s="55"/>
      <c r="IL99" s="55"/>
      <c r="IM99" s="55"/>
      <c r="IN99" s="55"/>
      <c r="IO99" s="55"/>
      <c r="IP99" s="55"/>
      <c r="IQ99" s="55"/>
      <c r="IR99" s="55"/>
      <c r="IS99" s="55"/>
      <c r="IT99" s="55"/>
      <c r="IU99" s="55"/>
      <c r="IV99" s="55"/>
      <c r="IW99" s="55"/>
      <c r="IX99" s="55"/>
      <c r="IZ99" s="55" t="s">
        <v>127</v>
      </c>
      <c r="JA99" s="55"/>
      <c r="JB99" s="55"/>
      <c r="JC99" s="55"/>
      <c r="JD99" s="55"/>
      <c r="JE99" s="55"/>
      <c r="JF99" s="55"/>
      <c r="JG99" s="55"/>
      <c r="JH99" s="55"/>
      <c r="JI99" s="55"/>
      <c r="JJ99" s="55"/>
      <c r="JK99" s="55"/>
      <c r="JL99" s="55"/>
      <c r="JM99" s="55"/>
      <c r="JN99" s="55"/>
      <c r="JO99" s="55"/>
      <c r="JP99" s="55"/>
      <c r="JQ99" s="55"/>
      <c r="JR99" s="55"/>
      <c r="JS99" s="55"/>
      <c r="JU99" s="55" t="s">
        <v>128</v>
      </c>
      <c r="JV99" s="55"/>
      <c r="JW99" s="55"/>
      <c r="JX99" s="55"/>
      <c r="JY99" s="55"/>
      <c r="JZ99" s="55"/>
      <c r="KA99" s="55"/>
      <c r="KB99" s="55"/>
      <c r="KC99" s="55"/>
      <c r="KD99" s="55"/>
      <c r="KE99" s="55"/>
      <c r="KF99" s="55"/>
      <c r="KG99" s="55"/>
      <c r="KH99" s="55"/>
      <c r="KI99" s="55"/>
      <c r="KJ99" s="55"/>
      <c r="KK99" s="55"/>
      <c r="KL99" s="55"/>
      <c r="KM99" s="55"/>
      <c r="KN99" s="55"/>
      <c r="KP99" s="55" t="s">
        <v>129</v>
      </c>
      <c r="KQ99" s="55"/>
      <c r="KR99" s="55"/>
      <c r="KS99" s="55"/>
      <c r="KT99" s="55"/>
      <c r="KU99" s="55"/>
      <c r="KV99" s="55"/>
      <c r="KW99" s="55"/>
      <c r="KX99" s="55"/>
      <c r="KY99" s="55"/>
      <c r="KZ99" s="55"/>
      <c r="LA99" s="55"/>
      <c r="LB99" s="55"/>
      <c r="LC99" s="55"/>
      <c r="LD99" s="55"/>
      <c r="LE99" s="55"/>
      <c r="LF99" s="55"/>
      <c r="LG99" s="55"/>
      <c r="LH99" s="55"/>
      <c r="LI99" s="55"/>
      <c r="LK99" s="55" t="s">
        <v>130</v>
      </c>
      <c r="LL99" s="55"/>
      <c r="LM99" s="55"/>
      <c r="LN99" s="55"/>
      <c r="LO99" s="55"/>
      <c r="LP99" s="55"/>
      <c r="LQ99" s="55"/>
      <c r="LR99" s="55"/>
      <c r="LS99" s="55"/>
      <c r="LT99" s="55"/>
      <c r="LU99" s="55"/>
      <c r="LV99" s="55"/>
      <c r="LW99" s="55"/>
      <c r="LX99" s="55"/>
      <c r="LY99" s="55"/>
      <c r="LZ99" s="55"/>
      <c r="MA99" s="55"/>
      <c r="MB99" s="55"/>
      <c r="MC99" s="55"/>
      <c r="MD99" s="55"/>
      <c r="ME99" s="55"/>
      <c r="MF99" s="55"/>
      <c r="MG99" s="55"/>
      <c r="MH99" s="55"/>
      <c r="MJ99" s="158" t="s">
        <v>131</v>
      </c>
      <c r="MK99" s="158"/>
      <c r="ML99" s="158"/>
      <c r="MM99" s="158"/>
      <c r="MN99" s="158"/>
      <c r="MO99" s="158"/>
      <c r="MP99" s="158"/>
      <c r="MQ99" s="158"/>
      <c r="MR99" s="158"/>
      <c r="MS99" s="158"/>
      <c r="MT99" s="158"/>
      <c r="MU99" s="158"/>
      <c r="MV99" s="158"/>
      <c r="MW99" s="158"/>
      <c r="MX99" s="158"/>
      <c r="MY99" s="158"/>
      <c r="MZ99" s="158"/>
      <c r="NA99" s="158"/>
      <c r="NB99" s="158"/>
      <c r="NC99" s="158"/>
      <c r="NE99" s="158" t="s">
        <v>132</v>
      </c>
      <c r="NF99" s="158"/>
      <c r="NG99" s="158"/>
      <c r="NH99" s="158"/>
      <c r="NI99" s="158"/>
      <c r="NJ99" s="158"/>
      <c r="NK99" s="158"/>
      <c r="NL99" s="158"/>
      <c r="NM99" s="158"/>
      <c r="NN99" s="158"/>
      <c r="NO99" s="158"/>
      <c r="NP99" s="158"/>
      <c r="NQ99" s="158"/>
      <c r="NR99" s="158"/>
      <c r="NS99" s="158"/>
      <c r="NT99" s="158"/>
      <c r="NU99" s="158"/>
      <c r="NV99" s="158"/>
      <c r="NW99" s="158"/>
      <c r="NX99" s="158"/>
      <c r="NZ99" s="1" t="s">
        <v>133</v>
      </c>
      <c r="OU99" s="1" t="s">
        <v>134</v>
      </c>
      <c r="PP99" s="1" t="s">
        <v>135</v>
      </c>
      <c r="QK99" s="1" t="s">
        <v>136</v>
      </c>
    </row>
    <row r="100" ht="39.8" spans="1:472">
      <c r="A100" s="11" t="s">
        <v>29</v>
      </c>
      <c r="B100" s="159" t="s">
        <v>137</v>
      </c>
      <c r="C100" s="159" t="s">
        <v>138</v>
      </c>
      <c r="D100" s="159" t="s">
        <v>139</v>
      </c>
      <c r="E100" s="159" t="s">
        <v>140</v>
      </c>
      <c r="F100" s="159" t="s">
        <v>141</v>
      </c>
      <c r="G100" s="159" t="s">
        <v>142</v>
      </c>
      <c r="H100" s="159" t="s">
        <v>143</v>
      </c>
      <c r="I100" s="159" t="s">
        <v>144</v>
      </c>
      <c r="J100" s="159" t="s">
        <v>145</v>
      </c>
      <c r="K100" s="159" t="s">
        <v>146</v>
      </c>
      <c r="L100" s="159" t="s">
        <v>147</v>
      </c>
      <c r="M100" s="159" t="s">
        <v>148</v>
      </c>
      <c r="N100" s="159" t="s">
        <v>149</v>
      </c>
      <c r="O100" s="159" t="s">
        <v>150</v>
      </c>
      <c r="P100" s="159" t="s">
        <v>151</v>
      </c>
      <c r="Q100" s="159" t="s">
        <v>152</v>
      </c>
      <c r="R100" s="159" t="s">
        <v>153</v>
      </c>
      <c r="S100" s="159" t="s">
        <v>111</v>
      </c>
      <c r="T100" s="159" t="s">
        <v>77</v>
      </c>
      <c r="U100" s="160"/>
      <c r="V100" s="11" t="s">
        <v>29</v>
      </c>
      <c r="W100" s="159" t="s">
        <v>137</v>
      </c>
      <c r="X100" s="159" t="s">
        <v>138</v>
      </c>
      <c r="Y100" s="159" t="s">
        <v>139</v>
      </c>
      <c r="Z100" s="159" t="s">
        <v>140</v>
      </c>
      <c r="AA100" s="159" t="s">
        <v>141</v>
      </c>
      <c r="AB100" s="159" t="s">
        <v>142</v>
      </c>
      <c r="AC100" s="159" t="s">
        <v>143</v>
      </c>
      <c r="AD100" s="159" t="s">
        <v>144</v>
      </c>
      <c r="AE100" s="159" t="s">
        <v>145</v>
      </c>
      <c r="AF100" s="159" t="s">
        <v>146</v>
      </c>
      <c r="AG100" s="161" t="s">
        <v>147</v>
      </c>
      <c r="AH100" s="159" t="s">
        <v>148</v>
      </c>
      <c r="AI100" s="159" t="s">
        <v>149</v>
      </c>
      <c r="AJ100" s="159" t="s">
        <v>150</v>
      </c>
      <c r="AK100" s="159" t="s">
        <v>151</v>
      </c>
      <c r="AL100" s="159" t="s">
        <v>152</v>
      </c>
      <c r="AM100" s="159" t="s">
        <v>153</v>
      </c>
      <c r="AN100" s="159" t="s">
        <v>111</v>
      </c>
      <c r="AO100" s="159" t="s">
        <v>77</v>
      </c>
      <c r="AP100" s="160"/>
      <c r="AQ100" s="11" t="s">
        <v>29</v>
      </c>
      <c r="AR100" s="159" t="s">
        <v>137</v>
      </c>
      <c r="AS100" s="159" t="s">
        <v>138</v>
      </c>
      <c r="AT100" s="159" t="s">
        <v>139</v>
      </c>
      <c r="AU100" s="159" t="s">
        <v>140</v>
      </c>
      <c r="AV100" s="159" t="s">
        <v>141</v>
      </c>
      <c r="AW100" s="159" t="s">
        <v>142</v>
      </c>
      <c r="AX100" s="159" t="s">
        <v>143</v>
      </c>
      <c r="AY100" s="159" t="s">
        <v>144</v>
      </c>
      <c r="AZ100" s="159" t="s">
        <v>145</v>
      </c>
      <c r="BA100" s="159" t="s">
        <v>146</v>
      </c>
      <c r="BB100" s="159" t="s">
        <v>147</v>
      </c>
      <c r="BC100" s="159" t="s">
        <v>148</v>
      </c>
      <c r="BD100" s="159" t="s">
        <v>149</v>
      </c>
      <c r="BE100" s="159" t="s">
        <v>150</v>
      </c>
      <c r="BF100" s="159" t="s">
        <v>151</v>
      </c>
      <c r="BG100" s="159" t="s">
        <v>152</v>
      </c>
      <c r="BH100" s="159" t="s">
        <v>153</v>
      </c>
      <c r="BI100" s="159" t="s">
        <v>111</v>
      </c>
      <c r="BJ100" s="159" t="s">
        <v>77</v>
      </c>
      <c r="BL100" s="45" t="s">
        <v>29</v>
      </c>
      <c r="BM100" s="162" t="s">
        <v>137</v>
      </c>
      <c r="BN100" s="162" t="s">
        <v>138</v>
      </c>
      <c r="BO100" s="162" t="s">
        <v>139</v>
      </c>
      <c r="BP100" s="162" t="s">
        <v>140</v>
      </c>
      <c r="BQ100" s="162" t="s">
        <v>141</v>
      </c>
      <c r="BR100" s="162" t="s">
        <v>142</v>
      </c>
      <c r="BS100" s="162" t="s">
        <v>143</v>
      </c>
      <c r="BT100" s="162" t="s">
        <v>144</v>
      </c>
      <c r="BU100" s="162" t="s">
        <v>145</v>
      </c>
      <c r="BV100" s="162" t="s">
        <v>146</v>
      </c>
      <c r="BW100" s="162" t="s">
        <v>147</v>
      </c>
      <c r="BX100" s="162" t="s">
        <v>148</v>
      </c>
      <c r="BY100" s="162" t="s">
        <v>149</v>
      </c>
      <c r="BZ100" s="162" t="s">
        <v>150</v>
      </c>
      <c r="CA100" s="162" t="s">
        <v>151</v>
      </c>
      <c r="CB100" s="162" t="s">
        <v>152</v>
      </c>
      <c r="CC100" s="162" t="s">
        <v>153</v>
      </c>
      <c r="CD100" s="162" t="s">
        <v>111</v>
      </c>
      <c r="CE100" s="162" t="s">
        <v>77</v>
      </c>
      <c r="CG100" s="163" t="s">
        <v>29</v>
      </c>
      <c r="CH100" s="163" t="s">
        <v>137</v>
      </c>
      <c r="CI100" s="163" t="s">
        <v>138</v>
      </c>
      <c r="CJ100" s="163" t="s">
        <v>139</v>
      </c>
      <c r="CK100" s="163" t="s">
        <v>140</v>
      </c>
      <c r="CL100" s="163" t="s">
        <v>141</v>
      </c>
      <c r="CM100" s="163" t="s">
        <v>142</v>
      </c>
      <c r="CN100" s="163" t="s">
        <v>143</v>
      </c>
      <c r="CO100" s="163" t="s">
        <v>144</v>
      </c>
      <c r="CP100" s="163" t="s">
        <v>145</v>
      </c>
      <c r="CQ100" s="163" t="s">
        <v>146</v>
      </c>
      <c r="CR100" s="163" t="s">
        <v>147</v>
      </c>
      <c r="CS100" s="163" t="s">
        <v>148</v>
      </c>
      <c r="CT100" s="163" t="s">
        <v>149</v>
      </c>
      <c r="CU100" s="163" t="s">
        <v>150</v>
      </c>
      <c r="CV100" s="163" t="s">
        <v>151</v>
      </c>
      <c r="CW100" s="163" t="s">
        <v>152</v>
      </c>
      <c r="CX100" s="163" t="s">
        <v>153</v>
      </c>
      <c r="CY100" s="163" t="s">
        <v>111</v>
      </c>
      <c r="CZ100" s="163" t="s">
        <v>77</v>
      </c>
      <c r="DB100" s="163" t="s">
        <v>29</v>
      </c>
      <c r="DC100" s="163" t="s">
        <v>137</v>
      </c>
      <c r="DD100" s="163" t="s">
        <v>138</v>
      </c>
      <c r="DE100" s="163" t="s">
        <v>139</v>
      </c>
      <c r="DF100" s="163" t="s">
        <v>140</v>
      </c>
      <c r="DG100" s="163" t="s">
        <v>141</v>
      </c>
      <c r="DH100" s="163" t="s">
        <v>142</v>
      </c>
      <c r="DI100" s="163" t="s">
        <v>143</v>
      </c>
      <c r="DJ100" s="163" t="s">
        <v>144</v>
      </c>
      <c r="DK100" s="163" t="s">
        <v>145</v>
      </c>
      <c r="DL100" s="163" t="s">
        <v>146</v>
      </c>
      <c r="DM100" s="163" t="s">
        <v>147</v>
      </c>
      <c r="DN100" s="163" t="s">
        <v>148</v>
      </c>
      <c r="DO100" s="163" t="s">
        <v>149</v>
      </c>
      <c r="DP100" s="163" t="s">
        <v>150</v>
      </c>
      <c r="DQ100" s="163" t="s">
        <v>151</v>
      </c>
      <c r="DR100" s="163" t="s">
        <v>152</v>
      </c>
      <c r="DS100" s="163" t="s">
        <v>153</v>
      </c>
      <c r="DT100" s="163" t="s">
        <v>111</v>
      </c>
      <c r="DU100" s="163" t="s">
        <v>77</v>
      </c>
      <c r="DW100" s="163" t="s">
        <v>29</v>
      </c>
      <c r="DX100" s="163" t="s">
        <v>137</v>
      </c>
      <c r="DY100" s="163" t="s">
        <v>138</v>
      </c>
      <c r="DZ100" s="163" t="s">
        <v>139</v>
      </c>
      <c r="EA100" s="163" t="s">
        <v>140</v>
      </c>
      <c r="EB100" s="163" t="s">
        <v>141</v>
      </c>
      <c r="EC100" s="163" t="s">
        <v>142</v>
      </c>
      <c r="ED100" s="163" t="s">
        <v>143</v>
      </c>
      <c r="EE100" s="163" t="s">
        <v>144</v>
      </c>
      <c r="EF100" s="163" t="s">
        <v>145</v>
      </c>
      <c r="EG100" s="163" t="s">
        <v>146</v>
      </c>
      <c r="EH100" s="163" t="s">
        <v>147</v>
      </c>
      <c r="EI100" s="163" t="s">
        <v>148</v>
      </c>
      <c r="EJ100" s="163" t="s">
        <v>149</v>
      </c>
      <c r="EK100" s="163" t="s">
        <v>150</v>
      </c>
      <c r="EL100" s="163" t="s">
        <v>151</v>
      </c>
      <c r="EM100" s="163" t="s">
        <v>152</v>
      </c>
      <c r="EN100" s="163" t="s">
        <v>153</v>
      </c>
      <c r="EO100" s="163" t="s">
        <v>111</v>
      </c>
      <c r="EP100" s="163" t="s">
        <v>77</v>
      </c>
      <c r="ER100" s="163" t="s">
        <v>29</v>
      </c>
      <c r="ES100" s="163" t="s">
        <v>137</v>
      </c>
      <c r="ET100" s="163" t="s">
        <v>138</v>
      </c>
      <c r="EU100" s="163" t="s">
        <v>139</v>
      </c>
      <c r="EV100" s="163" t="s">
        <v>140</v>
      </c>
      <c r="EW100" s="163" t="s">
        <v>141</v>
      </c>
      <c r="EX100" s="163" t="s">
        <v>142</v>
      </c>
      <c r="EY100" s="163" t="s">
        <v>143</v>
      </c>
      <c r="EZ100" s="163" t="s">
        <v>144</v>
      </c>
      <c r="FA100" s="163" t="s">
        <v>145</v>
      </c>
      <c r="FB100" s="163" t="s">
        <v>146</v>
      </c>
      <c r="FC100" s="163" t="s">
        <v>147</v>
      </c>
      <c r="FD100" s="163" t="s">
        <v>148</v>
      </c>
      <c r="FE100" s="163" t="s">
        <v>149</v>
      </c>
      <c r="FF100" s="163" t="s">
        <v>150</v>
      </c>
      <c r="FG100" s="163" t="s">
        <v>151</v>
      </c>
      <c r="FH100" s="163" t="s">
        <v>152</v>
      </c>
      <c r="FI100" s="163" t="s">
        <v>153</v>
      </c>
      <c r="FJ100" s="163" t="s">
        <v>111</v>
      </c>
      <c r="FK100" s="163" t="s">
        <v>77</v>
      </c>
      <c r="FM100" s="163" t="s">
        <v>29</v>
      </c>
      <c r="FN100" s="163" t="s">
        <v>137</v>
      </c>
      <c r="FO100" s="163" t="s">
        <v>138</v>
      </c>
      <c r="FP100" s="163" t="s">
        <v>139</v>
      </c>
      <c r="FQ100" s="163" t="s">
        <v>140</v>
      </c>
      <c r="FR100" s="163" t="s">
        <v>141</v>
      </c>
      <c r="FS100" s="163" t="s">
        <v>142</v>
      </c>
      <c r="FT100" s="163" t="s">
        <v>143</v>
      </c>
      <c r="FU100" s="163" t="s">
        <v>144</v>
      </c>
      <c r="FV100" s="163" t="s">
        <v>145</v>
      </c>
      <c r="FW100" s="163" t="s">
        <v>146</v>
      </c>
      <c r="FX100" s="163" t="s">
        <v>147</v>
      </c>
      <c r="FY100" s="163" t="s">
        <v>148</v>
      </c>
      <c r="FZ100" s="163" t="s">
        <v>149</v>
      </c>
      <c r="GA100" s="163" t="s">
        <v>150</v>
      </c>
      <c r="GB100" s="163" t="s">
        <v>151</v>
      </c>
      <c r="GC100" s="163" t="s">
        <v>152</v>
      </c>
      <c r="GD100" s="163" t="s">
        <v>153</v>
      </c>
      <c r="GE100" s="163" t="s">
        <v>111</v>
      </c>
      <c r="GF100" s="163" t="s">
        <v>77</v>
      </c>
      <c r="GH100" s="163" t="s">
        <v>29</v>
      </c>
      <c r="GI100" s="163" t="s">
        <v>137</v>
      </c>
      <c r="GJ100" s="163" t="s">
        <v>138</v>
      </c>
      <c r="GK100" s="163" t="s">
        <v>139</v>
      </c>
      <c r="GL100" s="163" t="s">
        <v>140</v>
      </c>
      <c r="GM100" s="163" t="s">
        <v>141</v>
      </c>
      <c r="GN100" s="163" t="s">
        <v>142</v>
      </c>
      <c r="GO100" s="163" t="s">
        <v>143</v>
      </c>
      <c r="GP100" s="163" t="s">
        <v>144</v>
      </c>
      <c r="GQ100" s="163" t="s">
        <v>145</v>
      </c>
      <c r="GR100" s="163" t="s">
        <v>146</v>
      </c>
      <c r="GS100" s="163" t="s">
        <v>147</v>
      </c>
      <c r="GT100" s="163" t="s">
        <v>148</v>
      </c>
      <c r="GU100" s="163" t="s">
        <v>149</v>
      </c>
      <c r="GV100" s="163"/>
      <c r="GW100" s="163" t="s">
        <v>141</v>
      </c>
      <c r="GX100" s="163" t="s">
        <v>142</v>
      </c>
      <c r="GY100" s="163" t="s">
        <v>143</v>
      </c>
      <c r="GZ100" s="163" t="s">
        <v>144</v>
      </c>
      <c r="HA100" s="163" t="s">
        <v>145</v>
      </c>
      <c r="HB100" s="163" t="s">
        <v>146</v>
      </c>
      <c r="HC100" s="163" t="s">
        <v>147</v>
      </c>
      <c r="HD100" s="163" t="s">
        <v>148</v>
      </c>
      <c r="HE100" s="163" t="s">
        <v>149</v>
      </c>
      <c r="HF100" s="163"/>
      <c r="HG100" s="163" t="s">
        <v>141</v>
      </c>
      <c r="HH100" s="163" t="s">
        <v>142</v>
      </c>
      <c r="HI100" s="163" t="s">
        <v>143</v>
      </c>
      <c r="HJ100" s="163" t="s">
        <v>144</v>
      </c>
      <c r="HK100" s="163" t="s">
        <v>145</v>
      </c>
      <c r="HL100" s="163" t="s">
        <v>146</v>
      </c>
      <c r="HM100" s="163" t="s">
        <v>147</v>
      </c>
      <c r="HN100" s="163" t="s">
        <v>148</v>
      </c>
      <c r="HO100" s="163" t="s">
        <v>149</v>
      </c>
      <c r="HP100" s="163" t="s">
        <v>142</v>
      </c>
      <c r="HQ100" s="163" t="s">
        <v>143</v>
      </c>
      <c r="HR100" s="163" t="s">
        <v>144</v>
      </c>
      <c r="HS100" s="163" t="s">
        <v>145</v>
      </c>
      <c r="HT100" s="163" t="s">
        <v>146</v>
      </c>
      <c r="HU100" s="163" t="s">
        <v>147</v>
      </c>
      <c r="HV100" s="163" t="s">
        <v>148</v>
      </c>
      <c r="HW100" s="163" t="s">
        <v>149</v>
      </c>
      <c r="HX100" s="163" t="s">
        <v>150</v>
      </c>
      <c r="HY100" s="163" t="s">
        <v>151</v>
      </c>
      <c r="HZ100" s="163" t="s">
        <v>152</v>
      </c>
      <c r="IA100" s="163" t="s">
        <v>153</v>
      </c>
      <c r="IB100" s="163" t="s">
        <v>111</v>
      </c>
      <c r="IC100" s="163" t="s">
        <v>77</v>
      </c>
      <c r="IE100" s="163" t="s">
        <v>29</v>
      </c>
      <c r="IF100" s="163" t="s">
        <v>137</v>
      </c>
      <c r="IG100" s="163" t="s">
        <v>138</v>
      </c>
      <c r="IH100" s="163" t="s">
        <v>139</v>
      </c>
      <c r="II100" s="163" t="s">
        <v>140</v>
      </c>
      <c r="IJ100" s="163" t="s">
        <v>141</v>
      </c>
      <c r="IK100" s="163" t="s">
        <v>142</v>
      </c>
      <c r="IL100" s="163" t="s">
        <v>143</v>
      </c>
      <c r="IM100" s="163" t="s">
        <v>144</v>
      </c>
      <c r="IN100" s="163" t="s">
        <v>145</v>
      </c>
      <c r="IO100" s="163" t="s">
        <v>146</v>
      </c>
      <c r="IP100" s="163" t="s">
        <v>147</v>
      </c>
      <c r="IQ100" s="163" t="s">
        <v>148</v>
      </c>
      <c r="IR100" s="163" t="s">
        <v>149</v>
      </c>
      <c r="IS100" s="163" t="s">
        <v>150</v>
      </c>
      <c r="IT100" s="163" t="s">
        <v>151</v>
      </c>
      <c r="IU100" s="163" t="s">
        <v>152</v>
      </c>
      <c r="IV100" s="163" t="s">
        <v>153</v>
      </c>
      <c r="IW100" s="163" t="s">
        <v>111</v>
      </c>
      <c r="IX100" s="163" t="s">
        <v>77</v>
      </c>
      <c r="IZ100" s="163" t="s">
        <v>29</v>
      </c>
      <c r="JA100" s="163" t="s">
        <v>137</v>
      </c>
      <c r="JB100" s="163" t="s">
        <v>138</v>
      </c>
      <c r="JC100" s="163" t="s">
        <v>139</v>
      </c>
      <c r="JD100" s="163" t="s">
        <v>140</v>
      </c>
      <c r="JE100" s="163" t="s">
        <v>141</v>
      </c>
      <c r="JF100" s="163" t="s">
        <v>142</v>
      </c>
      <c r="JG100" s="163" t="s">
        <v>143</v>
      </c>
      <c r="JH100" s="163" t="s">
        <v>144</v>
      </c>
      <c r="JI100" s="163" t="s">
        <v>145</v>
      </c>
      <c r="JJ100" s="163" t="s">
        <v>146</v>
      </c>
      <c r="JK100" s="163" t="s">
        <v>147</v>
      </c>
      <c r="JL100" s="163" t="s">
        <v>148</v>
      </c>
      <c r="JM100" s="163" t="s">
        <v>149</v>
      </c>
      <c r="JN100" s="163" t="s">
        <v>150</v>
      </c>
      <c r="JO100" s="163" t="s">
        <v>151</v>
      </c>
      <c r="JP100" s="163" t="s">
        <v>152</v>
      </c>
      <c r="JQ100" s="163" t="s">
        <v>153</v>
      </c>
      <c r="JR100" s="163" t="s">
        <v>111</v>
      </c>
      <c r="JS100" s="163" t="s">
        <v>77</v>
      </c>
      <c r="JU100" s="164" t="s">
        <v>29</v>
      </c>
      <c r="JV100" s="165" t="s">
        <v>137</v>
      </c>
      <c r="JW100" s="165" t="s">
        <v>138</v>
      </c>
      <c r="JX100" s="165" t="s">
        <v>139</v>
      </c>
      <c r="JY100" s="165" t="s">
        <v>140</v>
      </c>
      <c r="JZ100" s="165" t="s">
        <v>141</v>
      </c>
      <c r="KA100" s="165" t="s">
        <v>142</v>
      </c>
      <c r="KB100" s="165" t="s">
        <v>143</v>
      </c>
      <c r="KC100" s="165" t="s">
        <v>144</v>
      </c>
      <c r="KD100" s="165" t="s">
        <v>145</v>
      </c>
      <c r="KE100" s="165" t="s">
        <v>146</v>
      </c>
      <c r="KF100" s="165" t="s">
        <v>147</v>
      </c>
      <c r="KG100" s="165" t="s">
        <v>148</v>
      </c>
      <c r="KH100" s="165" t="s">
        <v>149</v>
      </c>
      <c r="KI100" s="165" t="s">
        <v>150</v>
      </c>
      <c r="KJ100" s="165" t="s">
        <v>151</v>
      </c>
      <c r="KK100" s="165" t="s">
        <v>152</v>
      </c>
      <c r="KL100" s="165" t="s">
        <v>153</v>
      </c>
      <c r="KM100" s="165" t="s">
        <v>111</v>
      </c>
      <c r="KN100" s="165" t="s">
        <v>77</v>
      </c>
      <c r="KP100" s="163" t="s">
        <v>29</v>
      </c>
      <c r="KQ100" s="163" t="s">
        <v>137</v>
      </c>
      <c r="KR100" s="163" t="s">
        <v>138</v>
      </c>
      <c r="KS100" s="163" t="s">
        <v>139</v>
      </c>
      <c r="KT100" s="163" t="s">
        <v>140</v>
      </c>
      <c r="KU100" s="163" t="s">
        <v>141</v>
      </c>
      <c r="KV100" s="163" t="s">
        <v>142</v>
      </c>
      <c r="KW100" s="163" t="s">
        <v>143</v>
      </c>
      <c r="KX100" s="163" t="s">
        <v>144</v>
      </c>
      <c r="KY100" s="163" t="s">
        <v>145</v>
      </c>
      <c r="KZ100" s="163" t="s">
        <v>146</v>
      </c>
      <c r="LA100" s="163" t="s">
        <v>147</v>
      </c>
      <c r="LB100" s="163" t="s">
        <v>148</v>
      </c>
      <c r="LC100" s="163" t="s">
        <v>149</v>
      </c>
      <c r="LD100" s="163" t="s">
        <v>150</v>
      </c>
      <c r="LE100" s="163" t="s">
        <v>151</v>
      </c>
      <c r="LF100" s="163" t="s">
        <v>152</v>
      </c>
      <c r="LG100" s="163" t="s">
        <v>153</v>
      </c>
      <c r="LH100" s="163" t="s">
        <v>111</v>
      </c>
      <c r="LI100" s="163" t="s">
        <v>77</v>
      </c>
      <c r="LK100" s="17" t="s">
        <v>29</v>
      </c>
      <c r="LL100" s="18" t="s">
        <v>137</v>
      </c>
      <c r="LM100" s="18" t="s">
        <v>138</v>
      </c>
      <c r="LN100" s="18" t="s">
        <v>139</v>
      </c>
      <c r="LO100" s="18" t="s">
        <v>154</v>
      </c>
      <c r="LP100" s="18" t="s">
        <v>140</v>
      </c>
      <c r="LQ100" s="18" t="s">
        <v>155</v>
      </c>
      <c r="LR100" s="18" t="s">
        <v>141</v>
      </c>
      <c r="LS100" s="18" t="s">
        <v>142</v>
      </c>
      <c r="LT100" s="18" t="s">
        <v>143</v>
      </c>
      <c r="LU100" s="18" t="s">
        <v>144</v>
      </c>
      <c r="LV100" s="18" t="s">
        <v>145</v>
      </c>
      <c r="LW100" s="18" t="s">
        <v>146</v>
      </c>
      <c r="LX100" s="18" t="s">
        <v>147</v>
      </c>
      <c r="LY100" s="18" t="s">
        <v>148</v>
      </c>
      <c r="LZ100" s="18" t="s">
        <v>149</v>
      </c>
      <c r="MA100" s="18" t="s">
        <v>156</v>
      </c>
      <c r="MB100" s="18" t="s">
        <v>150</v>
      </c>
      <c r="MC100" s="18" t="s">
        <v>157</v>
      </c>
      <c r="MD100" s="18" t="s">
        <v>151</v>
      </c>
      <c r="ME100" s="18" t="s">
        <v>152</v>
      </c>
      <c r="MF100" s="18" t="s">
        <v>153</v>
      </c>
      <c r="MG100" s="18" t="s">
        <v>111</v>
      </c>
      <c r="MH100" s="18" t="s">
        <v>77</v>
      </c>
      <c r="MJ100" s="166" t="s">
        <v>29</v>
      </c>
      <c r="MK100" s="167" t="s">
        <v>137</v>
      </c>
      <c r="ML100" s="167" t="s">
        <v>138</v>
      </c>
      <c r="MM100" s="167" t="s">
        <v>139</v>
      </c>
      <c r="MN100" s="167" t="s">
        <v>140</v>
      </c>
      <c r="MO100" s="167" t="s">
        <v>141</v>
      </c>
      <c r="MP100" s="167" t="s">
        <v>142</v>
      </c>
      <c r="MQ100" s="167" t="s">
        <v>143</v>
      </c>
      <c r="MR100" s="167" t="s">
        <v>144</v>
      </c>
      <c r="MS100" s="167" t="s">
        <v>145</v>
      </c>
      <c r="MT100" s="167" t="s">
        <v>146</v>
      </c>
      <c r="MU100" s="167" t="s">
        <v>147</v>
      </c>
      <c r="MV100" s="167" t="s">
        <v>148</v>
      </c>
      <c r="MW100" s="167" t="s">
        <v>149</v>
      </c>
      <c r="MX100" s="167" t="s">
        <v>150</v>
      </c>
      <c r="MY100" s="167" t="s">
        <v>151</v>
      </c>
      <c r="MZ100" s="167" t="s">
        <v>152</v>
      </c>
      <c r="NA100" s="167" t="s">
        <v>153</v>
      </c>
      <c r="NB100" s="167" t="s">
        <v>111</v>
      </c>
      <c r="NC100" s="167" t="s">
        <v>77</v>
      </c>
      <c r="NE100" s="166" t="s">
        <v>29</v>
      </c>
      <c r="NF100" s="167" t="s">
        <v>137</v>
      </c>
      <c r="NG100" s="167" t="s">
        <v>138</v>
      </c>
      <c r="NH100" s="167" t="s">
        <v>139</v>
      </c>
      <c r="NI100" s="167" t="s">
        <v>140</v>
      </c>
      <c r="NJ100" s="167" t="s">
        <v>141</v>
      </c>
      <c r="NK100" s="167" t="s">
        <v>142</v>
      </c>
      <c r="NL100" s="167" t="s">
        <v>143</v>
      </c>
      <c r="NM100" s="167" t="s">
        <v>144</v>
      </c>
      <c r="NN100" s="167" t="s">
        <v>145</v>
      </c>
      <c r="NO100" s="167" t="s">
        <v>146</v>
      </c>
      <c r="NP100" s="167" t="s">
        <v>147</v>
      </c>
      <c r="NQ100" s="167" t="s">
        <v>148</v>
      </c>
      <c r="NR100" s="167" t="s">
        <v>149</v>
      </c>
      <c r="NS100" s="167" t="s">
        <v>150</v>
      </c>
      <c r="NT100" s="167" t="s">
        <v>151</v>
      </c>
      <c r="NU100" s="167" t="s">
        <v>152</v>
      </c>
      <c r="NV100" s="167" t="s">
        <v>153</v>
      </c>
      <c r="NW100" s="167" t="s">
        <v>111</v>
      </c>
      <c r="NX100" s="167" t="s">
        <v>77</v>
      </c>
      <c r="NZ100" s="166" t="s">
        <v>29</v>
      </c>
      <c r="OA100" s="167" t="s">
        <v>137</v>
      </c>
      <c r="OB100" s="167" t="s">
        <v>138</v>
      </c>
      <c r="OC100" s="167" t="s">
        <v>139</v>
      </c>
      <c r="OD100" s="167" t="s">
        <v>140</v>
      </c>
      <c r="OE100" s="167" t="s">
        <v>141</v>
      </c>
      <c r="OF100" s="167" t="s">
        <v>142</v>
      </c>
      <c r="OG100" s="167" t="s">
        <v>143</v>
      </c>
      <c r="OH100" s="167" t="s">
        <v>144</v>
      </c>
      <c r="OI100" s="167" t="s">
        <v>145</v>
      </c>
      <c r="OJ100" s="167" t="s">
        <v>146</v>
      </c>
      <c r="OK100" s="167" t="s">
        <v>147</v>
      </c>
      <c r="OL100" s="167" t="s">
        <v>148</v>
      </c>
      <c r="OM100" s="167" t="s">
        <v>149</v>
      </c>
      <c r="ON100" s="167" t="s">
        <v>150</v>
      </c>
      <c r="OO100" s="167" t="s">
        <v>151</v>
      </c>
      <c r="OP100" s="167" t="s">
        <v>152</v>
      </c>
      <c r="OQ100" s="167" t="s">
        <v>153</v>
      </c>
      <c r="OR100" s="167" t="s">
        <v>111</v>
      </c>
      <c r="OS100" s="167" t="s">
        <v>77</v>
      </c>
      <c r="OU100" s="166" t="s">
        <v>29</v>
      </c>
      <c r="OV100" s="167" t="s">
        <v>137</v>
      </c>
      <c r="OW100" s="167" t="s">
        <v>138</v>
      </c>
      <c r="OX100" s="167" t="s">
        <v>139</v>
      </c>
      <c r="OY100" s="167" t="s">
        <v>140</v>
      </c>
      <c r="OZ100" s="167" t="s">
        <v>141</v>
      </c>
      <c r="PA100" s="167" t="s">
        <v>142</v>
      </c>
      <c r="PB100" s="167" t="s">
        <v>143</v>
      </c>
      <c r="PC100" s="167" t="s">
        <v>144</v>
      </c>
      <c r="PD100" s="167" t="s">
        <v>145</v>
      </c>
      <c r="PE100" s="167" t="s">
        <v>146</v>
      </c>
      <c r="PF100" s="167" t="s">
        <v>147</v>
      </c>
      <c r="PG100" s="167" t="s">
        <v>148</v>
      </c>
      <c r="PH100" s="167" t="s">
        <v>149</v>
      </c>
      <c r="PI100" s="167" t="s">
        <v>150</v>
      </c>
      <c r="PJ100" s="167" t="s">
        <v>151</v>
      </c>
      <c r="PK100" s="167" t="s">
        <v>152</v>
      </c>
      <c r="PL100" s="167" t="s">
        <v>153</v>
      </c>
      <c r="PM100" s="167" t="s">
        <v>111</v>
      </c>
      <c r="PN100" s="167" t="s">
        <v>77</v>
      </c>
      <c r="PP100" s="166" t="s">
        <v>29</v>
      </c>
      <c r="PQ100" s="167" t="s">
        <v>137</v>
      </c>
      <c r="PR100" s="167" t="s">
        <v>138</v>
      </c>
      <c r="PS100" s="167" t="s">
        <v>139</v>
      </c>
      <c r="PT100" s="167" t="s">
        <v>140</v>
      </c>
      <c r="PU100" s="167" t="s">
        <v>141</v>
      </c>
      <c r="PV100" s="167" t="s">
        <v>142</v>
      </c>
      <c r="PW100" s="167" t="s">
        <v>143</v>
      </c>
      <c r="PX100" s="167" t="s">
        <v>144</v>
      </c>
      <c r="PY100" s="167" t="s">
        <v>145</v>
      </c>
      <c r="PZ100" s="167" t="s">
        <v>146</v>
      </c>
      <c r="QA100" s="167" t="s">
        <v>147</v>
      </c>
      <c r="QB100" s="167" t="s">
        <v>148</v>
      </c>
      <c r="QC100" s="167" t="s">
        <v>149</v>
      </c>
      <c r="QD100" s="167" t="s">
        <v>150</v>
      </c>
      <c r="QE100" s="167" t="s">
        <v>151</v>
      </c>
      <c r="QF100" s="167" t="s">
        <v>152</v>
      </c>
      <c r="QG100" s="167" t="s">
        <v>153</v>
      </c>
      <c r="QH100" s="167" t="s">
        <v>111</v>
      </c>
      <c r="QI100" s="167" t="s">
        <v>77</v>
      </c>
      <c r="QK100" s="166" t="s">
        <v>29</v>
      </c>
      <c r="QL100" s="167" t="s">
        <v>137</v>
      </c>
      <c r="QM100" s="167" t="s">
        <v>138</v>
      </c>
      <c r="QN100" s="167" t="s">
        <v>139</v>
      </c>
      <c r="QO100" s="167" t="s">
        <v>140</v>
      </c>
      <c r="QP100" s="167" t="s">
        <v>141</v>
      </c>
      <c r="QQ100" s="167" t="s">
        <v>142</v>
      </c>
      <c r="QR100" s="167" t="s">
        <v>143</v>
      </c>
      <c r="QS100" s="167" t="s">
        <v>144</v>
      </c>
      <c r="QT100" s="167" t="s">
        <v>145</v>
      </c>
      <c r="QU100" s="167" t="s">
        <v>146</v>
      </c>
      <c r="QV100" s="167" t="s">
        <v>147</v>
      </c>
      <c r="QW100" s="167" t="s">
        <v>148</v>
      </c>
      <c r="QX100" s="167" t="s">
        <v>149</v>
      </c>
      <c r="QY100" s="167" t="s">
        <v>150</v>
      </c>
      <c r="QZ100" s="167" t="s">
        <v>151</v>
      </c>
      <c r="RA100" s="167" t="s">
        <v>152</v>
      </c>
      <c r="RB100" s="167" t="s">
        <v>153</v>
      </c>
      <c r="RC100" s="167" t="s">
        <v>111</v>
      </c>
      <c r="RD100" s="167" t="s">
        <v>77</v>
      </c>
    </row>
    <row r="101" ht="15.75" spans="1:472">
      <c r="A101" s="11" t="s">
        <v>40</v>
      </c>
      <c r="B101" s="168">
        <v>19</v>
      </c>
      <c r="C101" s="168">
        <v>0</v>
      </c>
      <c r="D101" s="168">
        <v>4</v>
      </c>
      <c r="E101" s="168">
        <v>0</v>
      </c>
      <c r="F101" s="168">
        <v>3</v>
      </c>
      <c r="G101" s="168">
        <v>0</v>
      </c>
      <c r="H101" s="168">
        <v>0</v>
      </c>
      <c r="I101" s="168">
        <v>5</v>
      </c>
      <c r="J101" s="168">
        <v>0</v>
      </c>
      <c r="K101" s="168">
        <v>0</v>
      </c>
      <c r="L101" s="168">
        <v>3</v>
      </c>
      <c r="M101" s="168">
        <v>0</v>
      </c>
      <c r="N101" s="168">
        <v>0</v>
      </c>
      <c r="O101" s="168">
        <v>0</v>
      </c>
      <c r="P101" s="168">
        <v>0</v>
      </c>
      <c r="Q101" s="168">
        <v>0</v>
      </c>
      <c r="R101" s="168">
        <v>2</v>
      </c>
      <c r="S101" s="168">
        <v>1</v>
      </c>
      <c r="T101" s="168">
        <v>37</v>
      </c>
      <c r="U101" s="169"/>
      <c r="V101" s="11" t="s">
        <v>40</v>
      </c>
      <c r="W101" s="168">
        <v>7</v>
      </c>
      <c r="X101" s="168">
        <v>0</v>
      </c>
      <c r="Y101" s="168">
        <v>10</v>
      </c>
      <c r="Z101" s="168">
        <v>1</v>
      </c>
      <c r="AA101" s="168">
        <v>4</v>
      </c>
      <c r="AB101" s="168">
        <v>0</v>
      </c>
      <c r="AC101" s="168">
        <v>0</v>
      </c>
      <c r="AD101" s="168">
        <v>3</v>
      </c>
      <c r="AE101" s="168">
        <v>0</v>
      </c>
      <c r="AF101" s="168">
        <v>0</v>
      </c>
      <c r="AG101" s="170">
        <v>3</v>
      </c>
      <c r="AH101" s="168">
        <v>0</v>
      </c>
      <c r="AI101" s="168">
        <v>0</v>
      </c>
      <c r="AJ101" s="168">
        <v>0</v>
      </c>
      <c r="AK101" s="168">
        <v>0</v>
      </c>
      <c r="AL101" s="168">
        <v>0</v>
      </c>
      <c r="AM101" s="168">
        <v>7</v>
      </c>
      <c r="AN101" s="168">
        <v>1</v>
      </c>
      <c r="AO101" s="168">
        <v>36</v>
      </c>
      <c r="AP101" s="169"/>
      <c r="AQ101" s="11" t="s">
        <v>40</v>
      </c>
      <c r="AR101" s="168">
        <v>20</v>
      </c>
      <c r="AS101" s="168">
        <v>0</v>
      </c>
      <c r="AT101" s="168">
        <v>1</v>
      </c>
      <c r="AU101" s="168">
        <v>1</v>
      </c>
      <c r="AV101" s="168">
        <v>1</v>
      </c>
      <c r="AW101" s="168">
        <v>1</v>
      </c>
      <c r="AX101" s="168">
        <v>0</v>
      </c>
      <c r="AY101" s="168">
        <v>0</v>
      </c>
      <c r="AZ101" s="168">
        <v>3</v>
      </c>
      <c r="BA101" s="168">
        <v>0</v>
      </c>
      <c r="BB101" s="168">
        <v>4</v>
      </c>
      <c r="BC101" s="168">
        <v>0</v>
      </c>
      <c r="BD101" s="168">
        <v>0</v>
      </c>
      <c r="BE101" s="168">
        <v>0</v>
      </c>
      <c r="BF101" s="168">
        <v>0</v>
      </c>
      <c r="BG101" s="168">
        <v>0</v>
      </c>
      <c r="BH101" s="168">
        <v>0</v>
      </c>
      <c r="BI101" s="168">
        <v>1</v>
      </c>
      <c r="BJ101" s="168">
        <v>32</v>
      </c>
      <c r="BL101" s="45" t="s">
        <v>40</v>
      </c>
      <c r="BM101" s="163">
        <v>4</v>
      </c>
      <c r="BN101" s="163">
        <v>0</v>
      </c>
      <c r="BO101" s="163">
        <v>5</v>
      </c>
      <c r="BP101" s="163">
        <v>0</v>
      </c>
      <c r="BQ101" s="163">
        <v>5</v>
      </c>
      <c r="BR101" s="163">
        <v>0</v>
      </c>
      <c r="BS101" s="163">
        <v>0</v>
      </c>
      <c r="BT101" s="163">
        <v>4</v>
      </c>
      <c r="BU101" s="163">
        <v>2</v>
      </c>
      <c r="BV101" s="163">
        <v>0</v>
      </c>
      <c r="BW101" s="163">
        <v>3</v>
      </c>
      <c r="BX101" s="163">
        <v>0</v>
      </c>
      <c r="BY101" s="163">
        <v>0</v>
      </c>
      <c r="BZ101" s="163">
        <v>1</v>
      </c>
      <c r="CA101" s="163">
        <v>0</v>
      </c>
      <c r="CB101" s="163">
        <v>0</v>
      </c>
      <c r="CC101" s="163">
        <v>0</v>
      </c>
      <c r="CD101" s="163">
        <v>0</v>
      </c>
      <c r="CE101" s="171">
        <v>24</v>
      </c>
      <c r="CG101" s="163" t="s">
        <v>40</v>
      </c>
      <c r="CH101" s="163">
        <v>8</v>
      </c>
      <c r="CI101" s="163">
        <v>0</v>
      </c>
      <c r="CJ101" s="163">
        <v>2</v>
      </c>
      <c r="CK101" s="163">
        <v>0</v>
      </c>
      <c r="CL101" s="163">
        <v>7</v>
      </c>
      <c r="CM101" s="163">
        <v>0</v>
      </c>
      <c r="CN101" s="163">
        <v>0</v>
      </c>
      <c r="CO101" s="163">
        <v>2</v>
      </c>
      <c r="CP101" s="163">
        <v>1</v>
      </c>
      <c r="CQ101" s="163">
        <v>0</v>
      </c>
      <c r="CR101" s="163">
        <v>2</v>
      </c>
      <c r="CS101" s="163">
        <v>0</v>
      </c>
      <c r="CT101" s="163">
        <v>0</v>
      </c>
      <c r="CU101" s="163">
        <v>0</v>
      </c>
      <c r="CV101" s="163">
        <v>0</v>
      </c>
      <c r="CW101" s="163">
        <v>2</v>
      </c>
      <c r="CX101" s="163">
        <v>0</v>
      </c>
      <c r="CY101" s="163">
        <v>3</v>
      </c>
      <c r="CZ101" s="163">
        <v>27</v>
      </c>
      <c r="DB101" s="163" t="s">
        <v>40</v>
      </c>
      <c r="DC101" s="163">
        <v>20</v>
      </c>
      <c r="DD101" s="163">
        <v>0</v>
      </c>
      <c r="DE101" s="163">
        <v>5</v>
      </c>
      <c r="DF101" s="163">
        <v>1</v>
      </c>
      <c r="DG101" s="163">
        <v>8</v>
      </c>
      <c r="DH101" s="163">
        <v>0</v>
      </c>
      <c r="DI101" s="163">
        <v>0</v>
      </c>
      <c r="DJ101" s="163">
        <v>3</v>
      </c>
      <c r="DK101" s="163">
        <v>0</v>
      </c>
      <c r="DL101" s="163">
        <v>0</v>
      </c>
      <c r="DM101" s="163">
        <v>2</v>
      </c>
      <c r="DN101" s="163">
        <v>1</v>
      </c>
      <c r="DO101" s="163">
        <v>0</v>
      </c>
      <c r="DP101" s="163">
        <v>1</v>
      </c>
      <c r="DQ101" s="163">
        <v>0</v>
      </c>
      <c r="DR101" s="163">
        <v>0</v>
      </c>
      <c r="DS101" s="163">
        <v>0</v>
      </c>
      <c r="DT101" s="163">
        <v>0</v>
      </c>
      <c r="DU101" s="163">
        <v>41</v>
      </c>
      <c r="DW101" s="163" t="s">
        <v>40</v>
      </c>
      <c r="DX101" s="163">
        <v>21</v>
      </c>
      <c r="DY101" s="163">
        <v>0</v>
      </c>
      <c r="DZ101" s="163">
        <v>7</v>
      </c>
      <c r="EA101" s="163">
        <v>0</v>
      </c>
      <c r="EB101" s="163">
        <v>5</v>
      </c>
      <c r="EC101" s="163">
        <v>0</v>
      </c>
      <c r="ED101" s="163">
        <v>0</v>
      </c>
      <c r="EE101" s="163">
        <v>1</v>
      </c>
      <c r="EF101" s="163">
        <v>2</v>
      </c>
      <c r="EG101" s="163">
        <v>0</v>
      </c>
      <c r="EH101" s="163">
        <v>0</v>
      </c>
      <c r="EI101" s="163">
        <v>1</v>
      </c>
      <c r="EJ101" s="163">
        <v>0</v>
      </c>
      <c r="EK101" s="163">
        <v>0</v>
      </c>
      <c r="EL101" s="163">
        <v>0</v>
      </c>
      <c r="EM101" s="163">
        <v>0</v>
      </c>
      <c r="EN101" s="163">
        <v>0</v>
      </c>
      <c r="EO101" s="163">
        <v>5</v>
      </c>
      <c r="EP101" s="163">
        <v>42</v>
      </c>
      <c r="ER101" s="163" t="s">
        <v>40</v>
      </c>
      <c r="ES101" s="163">
        <v>22</v>
      </c>
      <c r="ET101" s="163">
        <v>0</v>
      </c>
      <c r="EU101" s="163">
        <v>6</v>
      </c>
      <c r="EV101" s="163">
        <v>0</v>
      </c>
      <c r="EW101" s="163">
        <v>3</v>
      </c>
      <c r="EX101" s="163">
        <v>0</v>
      </c>
      <c r="EY101" s="163">
        <v>0</v>
      </c>
      <c r="EZ101" s="163">
        <v>2</v>
      </c>
      <c r="FA101" s="163">
        <v>3</v>
      </c>
      <c r="FB101" s="163">
        <v>0</v>
      </c>
      <c r="FC101" s="163">
        <v>3</v>
      </c>
      <c r="FD101" s="163">
        <v>0</v>
      </c>
      <c r="FE101" s="163">
        <v>0</v>
      </c>
      <c r="FF101" s="163">
        <v>0</v>
      </c>
      <c r="FG101" s="163">
        <v>0</v>
      </c>
      <c r="FH101" s="163">
        <v>0</v>
      </c>
      <c r="FI101" s="163">
        <v>0</v>
      </c>
      <c r="FJ101" s="163">
        <v>2</v>
      </c>
      <c r="FK101" s="163">
        <v>41</v>
      </c>
      <c r="FM101" s="163" t="s">
        <v>40</v>
      </c>
      <c r="FN101" s="163">
        <v>12</v>
      </c>
      <c r="FO101" s="163">
        <v>0</v>
      </c>
      <c r="FP101" s="163">
        <v>6</v>
      </c>
      <c r="FQ101" s="163">
        <v>1</v>
      </c>
      <c r="FR101" s="163">
        <v>7</v>
      </c>
      <c r="FS101" s="163">
        <v>0</v>
      </c>
      <c r="FT101" s="163">
        <v>0</v>
      </c>
      <c r="FU101" s="163">
        <v>0</v>
      </c>
      <c r="FV101" s="163">
        <v>1</v>
      </c>
      <c r="FW101" s="163">
        <v>0</v>
      </c>
      <c r="FX101" s="163">
        <v>0</v>
      </c>
      <c r="FY101" s="163">
        <v>0</v>
      </c>
      <c r="FZ101" s="163">
        <v>0</v>
      </c>
      <c r="GA101" s="163">
        <v>0</v>
      </c>
      <c r="GB101" s="163">
        <v>0</v>
      </c>
      <c r="GC101" s="163">
        <v>0</v>
      </c>
      <c r="GD101" s="163">
        <v>0</v>
      </c>
      <c r="GE101" s="163">
        <v>8</v>
      </c>
      <c r="GF101" s="163">
        <v>35</v>
      </c>
      <c r="GH101" s="163" t="s">
        <v>40</v>
      </c>
      <c r="GI101" s="163">
        <v>7</v>
      </c>
      <c r="GJ101" s="163">
        <v>0</v>
      </c>
      <c r="GK101" s="163">
        <v>3</v>
      </c>
      <c r="GL101" s="163">
        <v>0</v>
      </c>
      <c r="GM101" s="163">
        <v>0</v>
      </c>
      <c r="GN101" s="163">
        <v>1</v>
      </c>
      <c r="GO101" s="163">
        <v>0</v>
      </c>
      <c r="GP101" s="163">
        <v>0</v>
      </c>
      <c r="GQ101" s="163">
        <v>2</v>
      </c>
      <c r="GR101" s="163">
        <v>0</v>
      </c>
      <c r="GS101" s="163">
        <v>0</v>
      </c>
      <c r="GT101" s="163">
        <v>0</v>
      </c>
      <c r="GU101" s="163">
        <v>0</v>
      </c>
      <c r="GV101" s="163"/>
      <c r="GW101" s="163">
        <v>0</v>
      </c>
      <c r="GX101" s="163">
        <v>1</v>
      </c>
      <c r="GY101" s="163">
        <v>0</v>
      </c>
      <c r="GZ101" s="163">
        <v>0</v>
      </c>
      <c r="HA101" s="163">
        <v>2</v>
      </c>
      <c r="HB101" s="163">
        <v>0</v>
      </c>
      <c r="HC101" s="163">
        <v>0</v>
      </c>
      <c r="HD101" s="163">
        <v>0</v>
      </c>
      <c r="HE101" s="163">
        <v>0</v>
      </c>
      <c r="HF101" s="163"/>
      <c r="HG101" s="163">
        <v>0</v>
      </c>
      <c r="HH101" s="163">
        <v>1</v>
      </c>
      <c r="HI101" s="163">
        <v>0</v>
      </c>
      <c r="HJ101" s="163">
        <v>0</v>
      </c>
      <c r="HK101" s="163">
        <v>2</v>
      </c>
      <c r="HL101" s="163">
        <v>0</v>
      </c>
      <c r="HM101" s="163">
        <v>0</v>
      </c>
      <c r="HN101" s="163">
        <v>0</v>
      </c>
      <c r="HO101" s="163">
        <v>0</v>
      </c>
      <c r="HP101" s="163">
        <v>0</v>
      </c>
      <c r="HQ101" s="163">
        <v>0</v>
      </c>
      <c r="HR101" s="163">
        <v>0</v>
      </c>
      <c r="HS101" s="163">
        <v>0</v>
      </c>
      <c r="HT101" s="163">
        <v>0</v>
      </c>
      <c r="HU101" s="163">
        <v>0</v>
      </c>
      <c r="HV101" s="163">
        <v>0</v>
      </c>
      <c r="HW101" s="163">
        <v>0</v>
      </c>
      <c r="HX101" s="163">
        <v>0</v>
      </c>
      <c r="HY101" s="163">
        <v>0</v>
      </c>
      <c r="HZ101" s="163">
        <v>0</v>
      </c>
      <c r="IA101" s="163">
        <v>0</v>
      </c>
      <c r="IB101" s="163">
        <v>3</v>
      </c>
      <c r="IC101" s="163">
        <v>11</v>
      </c>
      <c r="IE101" s="163" t="s">
        <v>40</v>
      </c>
      <c r="IF101" s="163">
        <v>5</v>
      </c>
      <c r="IG101" s="163">
        <v>0</v>
      </c>
      <c r="IH101" s="163">
        <v>7</v>
      </c>
      <c r="II101" s="163">
        <v>2</v>
      </c>
      <c r="IJ101" s="163">
        <v>4</v>
      </c>
      <c r="IK101" s="163">
        <v>0</v>
      </c>
      <c r="IL101" s="163">
        <v>0</v>
      </c>
      <c r="IM101" s="163">
        <v>0</v>
      </c>
      <c r="IN101" s="163">
        <v>0</v>
      </c>
      <c r="IO101" s="163">
        <v>0</v>
      </c>
      <c r="IP101" s="163">
        <v>0</v>
      </c>
      <c r="IQ101" s="163">
        <v>0</v>
      </c>
      <c r="IR101" s="163">
        <v>0</v>
      </c>
      <c r="IS101" s="163">
        <v>0</v>
      </c>
      <c r="IT101" s="163">
        <v>0</v>
      </c>
      <c r="IU101" s="163">
        <v>0</v>
      </c>
      <c r="IV101" s="163">
        <v>0</v>
      </c>
      <c r="IW101" s="163">
        <v>0</v>
      </c>
      <c r="IX101" s="163">
        <v>18</v>
      </c>
      <c r="IZ101" s="163" t="s">
        <v>40</v>
      </c>
      <c r="JA101" s="163">
        <v>13</v>
      </c>
      <c r="JB101" s="163">
        <v>0</v>
      </c>
      <c r="JC101" s="163">
        <v>9</v>
      </c>
      <c r="JD101" s="163">
        <v>0</v>
      </c>
      <c r="JE101" s="163">
        <v>4</v>
      </c>
      <c r="JF101" s="163">
        <v>0</v>
      </c>
      <c r="JG101" s="163">
        <v>0</v>
      </c>
      <c r="JH101" s="163">
        <v>1</v>
      </c>
      <c r="JI101" s="163">
        <v>0</v>
      </c>
      <c r="JJ101" s="163">
        <v>0</v>
      </c>
      <c r="JK101" s="163">
        <v>1</v>
      </c>
      <c r="JL101" s="163">
        <v>0</v>
      </c>
      <c r="JM101" s="163">
        <v>0</v>
      </c>
      <c r="JN101" s="163">
        <v>1</v>
      </c>
      <c r="JO101" s="163">
        <v>0</v>
      </c>
      <c r="JP101" s="163">
        <v>0</v>
      </c>
      <c r="JQ101" s="163">
        <v>2</v>
      </c>
      <c r="JR101" s="163">
        <v>0</v>
      </c>
      <c r="JS101" s="163">
        <v>31</v>
      </c>
      <c r="JU101" s="33" t="s">
        <v>40</v>
      </c>
      <c r="JV101" s="172">
        <v>6</v>
      </c>
      <c r="JW101" s="172">
        <v>0</v>
      </c>
      <c r="JX101" s="172">
        <v>5</v>
      </c>
      <c r="JY101" s="172">
        <v>0</v>
      </c>
      <c r="JZ101" s="172">
        <v>3</v>
      </c>
      <c r="KA101" s="172">
        <v>0</v>
      </c>
      <c r="KB101" s="172">
        <v>0</v>
      </c>
      <c r="KC101" s="172">
        <v>2</v>
      </c>
      <c r="KD101" s="172">
        <v>0</v>
      </c>
      <c r="KE101" s="172">
        <v>0</v>
      </c>
      <c r="KF101" s="172">
        <v>0</v>
      </c>
      <c r="KG101" s="172">
        <v>0</v>
      </c>
      <c r="KH101" s="172">
        <v>0</v>
      </c>
      <c r="KI101" s="172">
        <v>0</v>
      </c>
      <c r="KJ101" s="172">
        <v>0</v>
      </c>
      <c r="KK101" s="172">
        <v>0</v>
      </c>
      <c r="KL101" s="172">
        <v>1</v>
      </c>
      <c r="KM101" s="172">
        <v>0</v>
      </c>
      <c r="KN101" s="173">
        <v>17</v>
      </c>
      <c r="KP101" s="163" t="s">
        <v>40</v>
      </c>
      <c r="KQ101" s="163">
        <v>6</v>
      </c>
      <c r="KR101" s="163">
        <v>0</v>
      </c>
      <c r="KS101" s="163">
        <v>9</v>
      </c>
      <c r="KT101" s="163">
        <v>2</v>
      </c>
      <c r="KU101" s="163">
        <v>0</v>
      </c>
      <c r="KV101" s="163">
        <v>2</v>
      </c>
      <c r="KW101" s="163">
        <v>1</v>
      </c>
      <c r="KX101" s="163">
        <v>2</v>
      </c>
      <c r="KY101" s="163">
        <v>0</v>
      </c>
      <c r="KZ101" s="163">
        <v>0</v>
      </c>
      <c r="LA101" s="163">
        <v>0</v>
      </c>
      <c r="LB101" s="163">
        <v>0</v>
      </c>
      <c r="LC101" s="163">
        <v>0</v>
      </c>
      <c r="LD101" s="163">
        <v>0</v>
      </c>
      <c r="LE101" s="163">
        <v>0</v>
      </c>
      <c r="LF101" s="163">
        <v>0</v>
      </c>
      <c r="LG101" s="163">
        <v>0</v>
      </c>
      <c r="LH101" s="163">
        <v>0</v>
      </c>
      <c r="LI101" s="163">
        <v>22</v>
      </c>
      <c r="LK101" s="31" t="s">
        <v>40</v>
      </c>
      <c r="LL101" s="32">
        <v>4</v>
      </c>
      <c r="LM101" s="32">
        <v>0</v>
      </c>
      <c r="LN101" s="32">
        <v>4</v>
      </c>
      <c r="LO101" s="32">
        <v>5</v>
      </c>
      <c r="LP101" s="32">
        <v>0</v>
      </c>
      <c r="LQ101" s="32">
        <v>2</v>
      </c>
      <c r="LR101" s="32">
        <v>1</v>
      </c>
      <c r="LS101" s="32">
        <v>2</v>
      </c>
      <c r="LT101" s="32">
        <v>0</v>
      </c>
      <c r="LU101" s="32">
        <v>0</v>
      </c>
      <c r="LV101" s="32">
        <v>0</v>
      </c>
      <c r="LW101" s="32">
        <v>0</v>
      </c>
      <c r="LX101" s="32">
        <v>0</v>
      </c>
      <c r="LY101" s="32">
        <v>0</v>
      </c>
      <c r="LZ101" s="32">
        <v>0</v>
      </c>
      <c r="MA101" s="32">
        <v>0</v>
      </c>
      <c r="MB101" s="32">
        <v>0</v>
      </c>
      <c r="MC101" s="32">
        <v>0</v>
      </c>
      <c r="MD101" s="32">
        <v>0</v>
      </c>
      <c r="ME101" s="32">
        <v>0</v>
      </c>
      <c r="MF101" s="32">
        <v>2</v>
      </c>
      <c r="MG101" s="32">
        <v>1</v>
      </c>
      <c r="MH101" s="32">
        <v>21</v>
      </c>
      <c r="MJ101" s="42" t="s">
        <v>40</v>
      </c>
      <c r="MK101" s="174">
        <v>10</v>
      </c>
      <c r="ML101" s="174">
        <v>0</v>
      </c>
      <c r="MM101" s="174">
        <v>5</v>
      </c>
      <c r="MN101" s="174">
        <v>0</v>
      </c>
      <c r="MO101" s="174">
        <v>1</v>
      </c>
      <c r="MP101" s="174">
        <v>0</v>
      </c>
      <c r="MQ101" s="174">
        <v>0</v>
      </c>
      <c r="MR101" s="174">
        <v>3</v>
      </c>
      <c r="MS101" s="174">
        <v>0</v>
      </c>
      <c r="MT101" s="174">
        <v>0</v>
      </c>
      <c r="MU101" s="174">
        <v>1</v>
      </c>
      <c r="MV101" s="174">
        <v>0</v>
      </c>
      <c r="MW101" s="174">
        <v>0</v>
      </c>
      <c r="MX101" s="174">
        <v>0</v>
      </c>
      <c r="MY101" s="174">
        <v>0</v>
      </c>
      <c r="MZ101" s="174">
        <v>0</v>
      </c>
      <c r="NA101" s="174">
        <v>1</v>
      </c>
      <c r="NB101" s="174">
        <v>1</v>
      </c>
      <c r="NC101" s="174">
        <v>22</v>
      </c>
      <c r="NE101" s="42" t="s">
        <v>40</v>
      </c>
      <c r="NF101" s="174">
        <v>9</v>
      </c>
      <c r="NG101" s="174">
        <v>0</v>
      </c>
      <c r="NH101" s="174">
        <v>6</v>
      </c>
      <c r="NI101" s="174">
        <v>0</v>
      </c>
      <c r="NJ101" s="174">
        <v>0</v>
      </c>
      <c r="NK101" s="174">
        <v>2</v>
      </c>
      <c r="NL101" s="174">
        <v>0</v>
      </c>
      <c r="NM101" s="174">
        <v>3</v>
      </c>
      <c r="NN101" s="174">
        <v>0</v>
      </c>
      <c r="NO101" s="174">
        <v>0</v>
      </c>
      <c r="NP101" s="174">
        <v>0</v>
      </c>
      <c r="NQ101" s="174">
        <v>0</v>
      </c>
      <c r="NR101" s="174">
        <v>0</v>
      </c>
      <c r="NS101" s="174">
        <v>0</v>
      </c>
      <c r="NT101" s="174">
        <v>0</v>
      </c>
      <c r="NU101" s="174">
        <v>0</v>
      </c>
      <c r="NV101" s="174">
        <v>2</v>
      </c>
      <c r="NW101" s="174">
        <v>0</v>
      </c>
      <c r="NX101" s="174">
        <v>22</v>
      </c>
      <c r="NZ101" s="42" t="s">
        <v>40</v>
      </c>
      <c r="OA101" s="174">
        <v>5</v>
      </c>
      <c r="OB101" s="174">
        <v>0</v>
      </c>
      <c r="OC101" s="174">
        <v>3</v>
      </c>
      <c r="OD101" s="174">
        <v>0</v>
      </c>
      <c r="OE101" s="174">
        <v>1</v>
      </c>
      <c r="OF101" s="174">
        <v>1</v>
      </c>
      <c r="OG101" s="174">
        <v>0</v>
      </c>
      <c r="OH101" s="174">
        <v>0</v>
      </c>
      <c r="OI101" s="174">
        <v>0</v>
      </c>
      <c r="OJ101" s="174">
        <v>0</v>
      </c>
      <c r="OK101" s="174">
        <v>0</v>
      </c>
      <c r="OL101" s="174">
        <v>0</v>
      </c>
      <c r="OM101" s="174">
        <v>0</v>
      </c>
      <c r="ON101" s="174">
        <v>0</v>
      </c>
      <c r="OO101" s="174">
        <v>0</v>
      </c>
      <c r="OP101" s="174">
        <v>0</v>
      </c>
      <c r="OQ101" s="174">
        <v>0</v>
      </c>
      <c r="OR101" s="174">
        <v>0</v>
      </c>
      <c r="OS101" s="174">
        <v>10</v>
      </c>
      <c r="OU101" s="42" t="s">
        <v>40</v>
      </c>
      <c r="OV101" s="174">
        <v>10</v>
      </c>
      <c r="OW101" s="174">
        <v>0</v>
      </c>
      <c r="OX101" s="174">
        <v>2</v>
      </c>
      <c r="OY101" s="174">
        <v>0</v>
      </c>
      <c r="OZ101" s="174">
        <v>1</v>
      </c>
      <c r="PA101" s="174">
        <v>2</v>
      </c>
      <c r="PB101" s="174">
        <v>0</v>
      </c>
      <c r="PC101" s="174">
        <v>3</v>
      </c>
      <c r="PD101" s="174">
        <v>1</v>
      </c>
      <c r="PE101" s="174">
        <v>0</v>
      </c>
      <c r="PF101" s="174">
        <v>0</v>
      </c>
      <c r="PG101" s="174">
        <v>0</v>
      </c>
      <c r="PH101" s="174">
        <v>0</v>
      </c>
      <c r="PI101" s="174">
        <v>0</v>
      </c>
      <c r="PJ101" s="174">
        <v>0</v>
      </c>
      <c r="PK101" s="174">
        <v>0</v>
      </c>
      <c r="PL101" s="174">
        <v>9</v>
      </c>
      <c r="PM101" s="174">
        <v>0</v>
      </c>
      <c r="PN101" s="174">
        <v>28</v>
      </c>
      <c r="PP101" s="42" t="s">
        <v>40</v>
      </c>
      <c r="PQ101" s="174">
        <v>12</v>
      </c>
      <c r="PR101" s="174">
        <v>0</v>
      </c>
      <c r="PS101" s="174">
        <v>7</v>
      </c>
      <c r="PT101" s="174">
        <v>0</v>
      </c>
      <c r="PU101" s="174">
        <v>4</v>
      </c>
      <c r="PV101" s="174">
        <v>0</v>
      </c>
      <c r="PW101" s="174">
        <v>0</v>
      </c>
      <c r="PX101" s="174">
        <v>4</v>
      </c>
      <c r="PY101" s="174">
        <v>2</v>
      </c>
      <c r="PZ101" s="174">
        <v>0</v>
      </c>
      <c r="QA101" s="174">
        <v>0</v>
      </c>
      <c r="QB101" s="174">
        <v>0</v>
      </c>
      <c r="QC101" s="174">
        <v>0</v>
      </c>
      <c r="QD101" s="174">
        <v>0</v>
      </c>
      <c r="QE101" s="174">
        <v>0</v>
      </c>
      <c r="QF101" s="174">
        <v>0</v>
      </c>
      <c r="QG101" s="174">
        <v>4</v>
      </c>
      <c r="QH101" s="174">
        <v>28</v>
      </c>
      <c r="QI101" s="174">
        <v>61</v>
      </c>
      <c r="QK101" s="42" t="s">
        <v>40</v>
      </c>
      <c r="QL101" s="174">
        <v>26</v>
      </c>
      <c r="QM101" s="174">
        <v>0</v>
      </c>
      <c r="QN101" s="174">
        <v>5</v>
      </c>
      <c r="QO101" s="174">
        <v>0</v>
      </c>
      <c r="QP101" s="174">
        <v>0</v>
      </c>
      <c r="QQ101" s="174">
        <v>0</v>
      </c>
      <c r="QR101" s="174">
        <v>0</v>
      </c>
      <c r="QS101" s="174">
        <v>4</v>
      </c>
      <c r="QT101" s="174">
        <v>2</v>
      </c>
      <c r="QU101" s="174">
        <v>0</v>
      </c>
      <c r="QV101" s="174">
        <v>0</v>
      </c>
      <c r="QW101" s="174">
        <v>0</v>
      </c>
      <c r="QX101" s="174">
        <v>0</v>
      </c>
      <c r="QY101" s="174">
        <v>0</v>
      </c>
      <c r="QZ101" s="174">
        <v>0</v>
      </c>
      <c r="RA101" s="174">
        <v>0</v>
      </c>
      <c r="RB101" s="174">
        <v>2</v>
      </c>
      <c r="RC101" s="174">
        <v>13</v>
      </c>
      <c r="RD101" s="174">
        <v>52</v>
      </c>
    </row>
    <row r="102" ht="15.75" spans="1:472">
      <c r="A102" s="11" t="s">
        <v>41</v>
      </c>
      <c r="B102" s="168">
        <v>57</v>
      </c>
      <c r="C102" s="168">
        <v>0</v>
      </c>
      <c r="D102" s="168">
        <v>3</v>
      </c>
      <c r="E102" s="168">
        <v>2</v>
      </c>
      <c r="F102" s="168">
        <v>0</v>
      </c>
      <c r="G102" s="168">
        <v>1</v>
      </c>
      <c r="H102" s="168">
        <v>0</v>
      </c>
      <c r="I102" s="168">
        <v>17</v>
      </c>
      <c r="J102" s="168">
        <v>1</v>
      </c>
      <c r="K102" s="168">
        <v>0</v>
      </c>
      <c r="L102" s="168">
        <v>3</v>
      </c>
      <c r="M102" s="168">
        <v>10</v>
      </c>
      <c r="N102" s="168">
        <v>0</v>
      </c>
      <c r="O102" s="168">
        <v>0</v>
      </c>
      <c r="P102" s="168">
        <v>0</v>
      </c>
      <c r="Q102" s="168">
        <v>0</v>
      </c>
      <c r="R102" s="168">
        <v>0</v>
      </c>
      <c r="S102" s="168">
        <v>0</v>
      </c>
      <c r="T102" s="168">
        <v>94</v>
      </c>
      <c r="U102" s="169"/>
      <c r="V102" s="11" t="s">
        <v>41</v>
      </c>
      <c r="W102" s="168">
        <v>60</v>
      </c>
      <c r="X102" s="168">
        <v>0</v>
      </c>
      <c r="Y102" s="168">
        <v>7</v>
      </c>
      <c r="Z102" s="168">
        <v>0</v>
      </c>
      <c r="AA102" s="168">
        <v>0</v>
      </c>
      <c r="AB102" s="168">
        <v>4</v>
      </c>
      <c r="AC102" s="168">
        <v>0</v>
      </c>
      <c r="AD102" s="168">
        <v>16</v>
      </c>
      <c r="AE102" s="168">
        <v>0</v>
      </c>
      <c r="AF102" s="168">
        <v>0</v>
      </c>
      <c r="AG102" s="170">
        <v>5</v>
      </c>
      <c r="AH102" s="168">
        <v>14</v>
      </c>
      <c r="AI102" s="168">
        <v>1</v>
      </c>
      <c r="AJ102" s="168">
        <v>0</v>
      </c>
      <c r="AK102" s="168">
        <v>0</v>
      </c>
      <c r="AL102" s="168">
        <v>0</v>
      </c>
      <c r="AM102" s="168">
        <v>3</v>
      </c>
      <c r="AN102" s="168">
        <v>0</v>
      </c>
      <c r="AO102" s="168">
        <v>110</v>
      </c>
      <c r="AP102" s="169"/>
      <c r="AQ102" s="11" t="s">
        <v>41</v>
      </c>
      <c r="AR102" s="168">
        <v>70</v>
      </c>
      <c r="AS102" s="168">
        <v>0</v>
      </c>
      <c r="AT102" s="168">
        <v>3</v>
      </c>
      <c r="AU102" s="168">
        <v>3</v>
      </c>
      <c r="AV102" s="168">
        <v>0</v>
      </c>
      <c r="AW102" s="168">
        <v>0</v>
      </c>
      <c r="AX102" s="168">
        <v>0</v>
      </c>
      <c r="AY102" s="168">
        <v>11</v>
      </c>
      <c r="AZ102" s="168">
        <v>1</v>
      </c>
      <c r="BA102" s="168">
        <v>0</v>
      </c>
      <c r="BB102" s="168">
        <v>3</v>
      </c>
      <c r="BC102" s="168">
        <v>14</v>
      </c>
      <c r="BD102" s="168">
        <v>0</v>
      </c>
      <c r="BE102" s="168">
        <v>0</v>
      </c>
      <c r="BF102" s="168">
        <v>0</v>
      </c>
      <c r="BG102" s="168">
        <v>0</v>
      </c>
      <c r="BH102" s="168">
        <v>2</v>
      </c>
      <c r="BI102" s="168">
        <v>0</v>
      </c>
      <c r="BJ102" s="168">
        <v>107</v>
      </c>
      <c r="BL102" s="45" t="s">
        <v>41</v>
      </c>
      <c r="BM102" s="163">
        <v>66</v>
      </c>
      <c r="BN102" s="163">
        <v>0</v>
      </c>
      <c r="BO102" s="163">
        <v>2</v>
      </c>
      <c r="BP102" s="163">
        <v>1</v>
      </c>
      <c r="BQ102" s="163">
        <v>0</v>
      </c>
      <c r="BR102" s="163">
        <v>0</v>
      </c>
      <c r="BS102" s="163">
        <v>0</v>
      </c>
      <c r="BT102" s="163">
        <v>15</v>
      </c>
      <c r="BU102" s="163">
        <v>1</v>
      </c>
      <c r="BV102" s="163">
        <v>0</v>
      </c>
      <c r="BW102" s="163">
        <v>4</v>
      </c>
      <c r="BX102" s="163">
        <v>6</v>
      </c>
      <c r="BY102" s="163">
        <v>0</v>
      </c>
      <c r="BZ102" s="163">
        <v>0</v>
      </c>
      <c r="CA102" s="163">
        <v>0</v>
      </c>
      <c r="CB102" s="163">
        <v>0</v>
      </c>
      <c r="CC102" s="163">
        <v>0</v>
      </c>
      <c r="CD102" s="163">
        <v>0</v>
      </c>
      <c r="CE102" s="171">
        <v>95</v>
      </c>
      <c r="CG102" s="163" t="s">
        <v>41</v>
      </c>
      <c r="CH102" s="163">
        <v>62</v>
      </c>
      <c r="CI102" s="163">
        <v>0</v>
      </c>
      <c r="CJ102" s="163">
        <v>4</v>
      </c>
      <c r="CK102" s="163">
        <v>0</v>
      </c>
      <c r="CL102" s="163">
        <v>0</v>
      </c>
      <c r="CM102" s="163">
        <v>0</v>
      </c>
      <c r="CN102" s="163">
        <v>0</v>
      </c>
      <c r="CO102" s="163">
        <v>10</v>
      </c>
      <c r="CP102" s="163">
        <v>0</v>
      </c>
      <c r="CQ102" s="163">
        <v>0</v>
      </c>
      <c r="CR102" s="163">
        <v>3</v>
      </c>
      <c r="CS102" s="163">
        <v>13</v>
      </c>
      <c r="CT102" s="163">
        <v>0</v>
      </c>
      <c r="CU102" s="163">
        <v>0</v>
      </c>
      <c r="CV102" s="163">
        <v>0</v>
      </c>
      <c r="CW102" s="163">
        <v>0</v>
      </c>
      <c r="CX102" s="163">
        <v>0</v>
      </c>
      <c r="CY102" s="163">
        <v>0</v>
      </c>
      <c r="CZ102" s="163">
        <v>92</v>
      </c>
      <c r="DB102" s="163" t="s">
        <v>41</v>
      </c>
      <c r="DC102" s="163">
        <v>75</v>
      </c>
      <c r="DD102" s="163">
        <v>0</v>
      </c>
      <c r="DE102" s="163">
        <v>2</v>
      </c>
      <c r="DF102" s="163">
        <v>2</v>
      </c>
      <c r="DG102" s="163">
        <v>0</v>
      </c>
      <c r="DH102" s="163">
        <v>0</v>
      </c>
      <c r="DI102" s="163">
        <v>0</v>
      </c>
      <c r="DJ102" s="163">
        <v>15</v>
      </c>
      <c r="DK102" s="163">
        <v>1</v>
      </c>
      <c r="DL102" s="163">
        <v>1</v>
      </c>
      <c r="DM102" s="163">
        <v>2</v>
      </c>
      <c r="DN102" s="163">
        <v>3</v>
      </c>
      <c r="DO102" s="163">
        <v>0</v>
      </c>
      <c r="DP102" s="163">
        <v>0</v>
      </c>
      <c r="DQ102" s="163">
        <v>0</v>
      </c>
      <c r="DR102" s="163">
        <v>0</v>
      </c>
      <c r="DS102" s="163">
        <v>0</v>
      </c>
      <c r="DT102" s="163">
        <v>0</v>
      </c>
      <c r="DU102" s="163">
        <v>101</v>
      </c>
      <c r="DW102" s="163" t="s">
        <v>41</v>
      </c>
      <c r="DX102" s="163">
        <v>50</v>
      </c>
      <c r="DY102" s="163">
        <v>0</v>
      </c>
      <c r="DZ102" s="163">
        <v>1</v>
      </c>
      <c r="EA102" s="163">
        <v>1</v>
      </c>
      <c r="EB102" s="163">
        <v>0</v>
      </c>
      <c r="EC102" s="163">
        <v>1</v>
      </c>
      <c r="ED102" s="163">
        <v>0</v>
      </c>
      <c r="EE102" s="163">
        <v>11</v>
      </c>
      <c r="EF102" s="163">
        <v>11</v>
      </c>
      <c r="EG102" s="163">
        <v>0</v>
      </c>
      <c r="EH102" s="163">
        <v>2</v>
      </c>
      <c r="EI102" s="163">
        <v>6</v>
      </c>
      <c r="EJ102" s="163">
        <v>0</v>
      </c>
      <c r="EK102" s="163">
        <v>0</v>
      </c>
      <c r="EL102" s="163">
        <v>0</v>
      </c>
      <c r="EM102" s="163">
        <v>0</v>
      </c>
      <c r="EN102" s="163">
        <v>0</v>
      </c>
      <c r="EO102" s="163">
        <v>2</v>
      </c>
      <c r="EP102" s="163">
        <v>85</v>
      </c>
      <c r="ER102" s="163" t="s">
        <v>41</v>
      </c>
      <c r="ES102" s="163">
        <v>21</v>
      </c>
      <c r="ET102" s="163">
        <v>0</v>
      </c>
      <c r="EU102" s="163">
        <v>1</v>
      </c>
      <c r="EV102" s="163">
        <v>0</v>
      </c>
      <c r="EW102" s="163">
        <v>2</v>
      </c>
      <c r="EX102" s="163">
        <v>1</v>
      </c>
      <c r="EY102" s="163">
        <v>0</v>
      </c>
      <c r="EZ102" s="163">
        <v>5</v>
      </c>
      <c r="FA102" s="163">
        <v>9</v>
      </c>
      <c r="FB102" s="163">
        <v>0</v>
      </c>
      <c r="FC102" s="163">
        <v>0</v>
      </c>
      <c r="FD102" s="163">
        <v>1</v>
      </c>
      <c r="FE102" s="163">
        <v>0</v>
      </c>
      <c r="FF102" s="163">
        <v>0</v>
      </c>
      <c r="FG102" s="163">
        <v>0</v>
      </c>
      <c r="FH102" s="163">
        <v>0</v>
      </c>
      <c r="FI102" s="163">
        <v>18</v>
      </c>
      <c r="FJ102" s="163">
        <v>0</v>
      </c>
      <c r="FK102" s="163">
        <v>58</v>
      </c>
      <c r="FM102" s="163" t="s">
        <v>41</v>
      </c>
      <c r="FN102" s="163">
        <v>22</v>
      </c>
      <c r="FO102" s="163">
        <v>1</v>
      </c>
      <c r="FP102" s="163">
        <v>2</v>
      </c>
      <c r="FQ102" s="163">
        <v>0</v>
      </c>
      <c r="FR102" s="163">
        <v>0</v>
      </c>
      <c r="FS102" s="163">
        <v>0</v>
      </c>
      <c r="FT102" s="163">
        <v>0</v>
      </c>
      <c r="FU102" s="163">
        <v>0</v>
      </c>
      <c r="FV102" s="163">
        <v>2</v>
      </c>
      <c r="FW102" s="163">
        <v>0</v>
      </c>
      <c r="FX102" s="163">
        <v>0</v>
      </c>
      <c r="FY102" s="163">
        <v>1</v>
      </c>
      <c r="FZ102" s="163">
        <v>0</v>
      </c>
      <c r="GA102" s="163">
        <v>0</v>
      </c>
      <c r="GB102" s="163">
        <v>0</v>
      </c>
      <c r="GC102" s="163">
        <v>0</v>
      </c>
      <c r="GD102" s="163">
        <v>0</v>
      </c>
      <c r="GE102" s="163">
        <v>6</v>
      </c>
      <c r="GF102" s="163">
        <v>34</v>
      </c>
      <c r="GH102" s="163" t="s">
        <v>41</v>
      </c>
      <c r="GI102" s="163">
        <v>35</v>
      </c>
      <c r="GJ102" s="163">
        <v>0</v>
      </c>
      <c r="GK102" s="163">
        <v>0</v>
      </c>
      <c r="GL102" s="163">
        <v>1</v>
      </c>
      <c r="GM102" s="163">
        <v>0</v>
      </c>
      <c r="GN102" s="163">
        <v>1</v>
      </c>
      <c r="GO102" s="163">
        <v>0</v>
      </c>
      <c r="GP102" s="163">
        <v>4</v>
      </c>
      <c r="GQ102" s="163">
        <v>5</v>
      </c>
      <c r="GR102" s="163">
        <v>0</v>
      </c>
      <c r="GS102" s="163">
        <v>1</v>
      </c>
      <c r="GT102" s="163">
        <v>0</v>
      </c>
      <c r="GU102" s="163">
        <v>0</v>
      </c>
      <c r="GV102" s="163"/>
      <c r="GW102" s="163">
        <v>0</v>
      </c>
      <c r="GX102" s="163">
        <v>1</v>
      </c>
      <c r="GY102" s="163">
        <v>0</v>
      </c>
      <c r="GZ102" s="163">
        <v>4</v>
      </c>
      <c r="HA102" s="163">
        <v>5</v>
      </c>
      <c r="HB102" s="163">
        <v>0</v>
      </c>
      <c r="HC102" s="163">
        <v>1</v>
      </c>
      <c r="HD102" s="163">
        <v>0</v>
      </c>
      <c r="HE102" s="163">
        <v>0</v>
      </c>
      <c r="HF102" s="163"/>
      <c r="HG102" s="163">
        <v>0</v>
      </c>
      <c r="HH102" s="163">
        <v>1</v>
      </c>
      <c r="HI102" s="163">
        <v>0</v>
      </c>
      <c r="HJ102" s="163">
        <v>4</v>
      </c>
      <c r="HK102" s="163">
        <v>5</v>
      </c>
      <c r="HL102" s="163">
        <v>0</v>
      </c>
      <c r="HM102" s="163">
        <v>1</v>
      </c>
      <c r="HN102" s="163">
        <v>0</v>
      </c>
      <c r="HO102" s="163">
        <v>0</v>
      </c>
      <c r="HP102" s="163">
        <v>1</v>
      </c>
      <c r="HQ102" s="163">
        <v>0</v>
      </c>
      <c r="HR102" s="163">
        <v>11</v>
      </c>
      <c r="HS102" s="163">
        <v>3</v>
      </c>
      <c r="HT102" s="163">
        <v>0</v>
      </c>
      <c r="HU102" s="163">
        <v>2</v>
      </c>
      <c r="HV102" s="163">
        <v>0</v>
      </c>
      <c r="HW102" s="163">
        <v>0</v>
      </c>
      <c r="HX102" s="163">
        <v>0</v>
      </c>
      <c r="HY102" s="163">
        <v>0</v>
      </c>
      <c r="HZ102" s="163">
        <v>0</v>
      </c>
      <c r="IA102" s="163">
        <v>4</v>
      </c>
      <c r="IB102" s="163">
        <v>0</v>
      </c>
      <c r="IC102" s="163">
        <v>61</v>
      </c>
      <c r="IE102" s="163" t="s">
        <v>41</v>
      </c>
      <c r="IF102" s="163">
        <v>21</v>
      </c>
      <c r="IG102" s="163">
        <v>0</v>
      </c>
      <c r="IH102" s="163">
        <v>1</v>
      </c>
      <c r="II102" s="163">
        <v>1</v>
      </c>
      <c r="IJ102" s="163">
        <v>2</v>
      </c>
      <c r="IK102" s="163">
        <v>0</v>
      </c>
      <c r="IL102" s="163">
        <v>0</v>
      </c>
      <c r="IM102" s="163">
        <v>2</v>
      </c>
      <c r="IN102" s="163">
        <v>4</v>
      </c>
      <c r="IO102" s="163">
        <v>0</v>
      </c>
      <c r="IP102" s="163">
        <v>0</v>
      </c>
      <c r="IQ102" s="163">
        <v>0</v>
      </c>
      <c r="IR102" s="163">
        <v>0</v>
      </c>
      <c r="IS102" s="163">
        <v>0</v>
      </c>
      <c r="IT102" s="163">
        <v>0</v>
      </c>
      <c r="IU102" s="163">
        <v>0</v>
      </c>
      <c r="IV102" s="163">
        <v>2</v>
      </c>
      <c r="IW102" s="163">
        <v>0</v>
      </c>
      <c r="IX102" s="163">
        <v>33</v>
      </c>
      <c r="IZ102" s="163" t="s">
        <v>41</v>
      </c>
      <c r="JA102" s="163">
        <v>34</v>
      </c>
      <c r="JB102" s="163">
        <v>1</v>
      </c>
      <c r="JC102" s="163">
        <v>3</v>
      </c>
      <c r="JD102" s="163">
        <v>1</v>
      </c>
      <c r="JE102" s="163">
        <v>2</v>
      </c>
      <c r="JF102" s="163">
        <v>0</v>
      </c>
      <c r="JG102" s="163">
        <v>0</v>
      </c>
      <c r="JH102" s="163">
        <v>8</v>
      </c>
      <c r="JI102" s="163">
        <v>3</v>
      </c>
      <c r="JJ102" s="163">
        <v>0</v>
      </c>
      <c r="JK102" s="163">
        <v>2</v>
      </c>
      <c r="JL102" s="163">
        <v>0</v>
      </c>
      <c r="JM102" s="163">
        <v>0</v>
      </c>
      <c r="JN102" s="163">
        <v>0</v>
      </c>
      <c r="JO102" s="163">
        <v>0</v>
      </c>
      <c r="JP102" s="163">
        <v>0</v>
      </c>
      <c r="JQ102" s="163">
        <v>3</v>
      </c>
      <c r="JR102" s="163">
        <v>0</v>
      </c>
      <c r="JS102" s="163">
        <v>57</v>
      </c>
      <c r="JU102" s="33" t="s">
        <v>41</v>
      </c>
      <c r="JV102" s="172">
        <v>29</v>
      </c>
      <c r="JW102" s="172">
        <v>0</v>
      </c>
      <c r="JX102" s="172">
        <v>4</v>
      </c>
      <c r="JY102" s="172">
        <v>2</v>
      </c>
      <c r="JZ102" s="172">
        <v>0</v>
      </c>
      <c r="KA102" s="172">
        <v>1</v>
      </c>
      <c r="KB102" s="172">
        <v>0</v>
      </c>
      <c r="KC102" s="172">
        <v>1</v>
      </c>
      <c r="KD102" s="172">
        <v>2</v>
      </c>
      <c r="KE102" s="172">
        <v>0</v>
      </c>
      <c r="KF102" s="172">
        <v>0</v>
      </c>
      <c r="KG102" s="172">
        <v>3</v>
      </c>
      <c r="KH102" s="172">
        <v>0</v>
      </c>
      <c r="KI102" s="172">
        <v>0</v>
      </c>
      <c r="KJ102" s="172">
        <v>0</v>
      </c>
      <c r="KK102" s="172">
        <v>0</v>
      </c>
      <c r="KL102" s="172">
        <v>0</v>
      </c>
      <c r="KM102" s="172">
        <v>0</v>
      </c>
      <c r="KN102" s="173">
        <v>42</v>
      </c>
      <c r="KP102" s="163" t="s">
        <v>41</v>
      </c>
      <c r="KQ102" s="163">
        <v>24</v>
      </c>
      <c r="KR102" s="163">
        <v>0</v>
      </c>
      <c r="KS102" s="163">
        <v>1</v>
      </c>
      <c r="KT102" s="163">
        <v>0</v>
      </c>
      <c r="KU102" s="163">
        <v>1</v>
      </c>
      <c r="KV102" s="163">
        <v>3</v>
      </c>
      <c r="KW102" s="163">
        <v>0</v>
      </c>
      <c r="KX102" s="163">
        <v>1</v>
      </c>
      <c r="KY102" s="163">
        <v>0</v>
      </c>
      <c r="KZ102" s="163">
        <v>0</v>
      </c>
      <c r="LA102" s="163">
        <v>2</v>
      </c>
      <c r="LB102" s="163">
        <v>0</v>
      </c>
      <c r="LC102" s="163">
        <v>12</v>
      </c>
      <c r="LD102" s="163">
        <v>0</v>
      </c>
      <c r="LE102" s="163">
        <v>0</v>
      </c>
      <c r="LF102" s="163">
        <v>0</v>
      </c>
      <c r="LG102" s="163">
        <v>0</v>
      </c>
      <c r="LH102" s="163">
        <v>0</v>
      </c>
      <c r="LI102" s="163">
        <v>44</v>
      </c>
      <c r="LK102" s="31" t="s">
        <v>41</v>
      </c>
      <c r="LL102" s="32">
        <v>16</v>
      </c>
      <c r="LM102" s="32">
        <v>1</v>
      </c>
      <c r="LN102" s="32">
        <v>2</v>
      </c>
      <c r="LO102" s="32">
        <v>6</v>
      </c>
      <c r="LP102" s="32">
        <v>0</v>
      </c>
      <c r="LQ102" s="32">
        <v>0</v>
      </c>
      <c r="LR102" s="32">
        <v>0</v>
      </c>
      <c r="LS102" s="32">
        <v>0</v>
      </c>
      <c r="LT102" s="32">
        <v>0</v>
      </c>
      <c r="LU102" s="32">
        <v>4</v>
      </c>
      <c r="LV102" s="32">
        <v>0</v>
      </c>
      <c r="LW102" s="32">
        <v>0</v>
      </c>
      <c r="LX102" s="32">
        <v>11</v>
      </c>
      <c r="LY102" s="32">
        <v>1</v>
      </c>
      <c r="LZ102" s="32">
        <v>0</v>
      </c>
      <c r="MA102" s="32">
        <v>1</v>
      </c>
      <c r="MB102" s="32">
        <v>0</v>
      </c>
      <c r="MC102" s="32">
        <v>0</v>
      </c>
      <c r="MD102" s="32">
        <v>0</v>
      </c>
      <c r="ME102" s="32">
        <v>0</v>
      </c>
      <c r="MF102" s="32">
        <v>1</v>
      </c>
      <c r="MG102" s="32">
        <v>0</v>
      </c>
      <c r="MH102" s="32">
        <v>43</v>
      </c>
      <c r="MJ102" s="42" t="s">
        <v>41</v>
      </c>
      <c r="MK102" s="174">
        <v>40</v>
      </c>
      <c r="ML102" s="174">
        <v>1</v>
      </c>
      <c r="MM102" s="174">
        <v>0</v>
      </c>
      <c r="MN102" s="174">
        <v>1</v>
      </c>
      <c r="MO102" s="174">
        <v>0</v>
      </c>
      <c r="MP102" s="174">
        <v>2</v>
      </c>
      <c r="MQ102" s="174">
        <v>0</v>
      </c>
      <c r="MR102" s="174">
        <v>5</v>
      </c>
      <c r="MS102" s="174">
        <v>2</v>
      </c>
      <c r="MT102" s="174">
        <v>0</v>
      </c>
      <c r="MU102" s="174">
        <v>0</v>
      </c>
      <c r="MV102" s="174">
        <v>0</v>
      </c>
      <c r="MW102" s="174">
        <v>0</v>
      </c>
      <c r="MX102" s="174">
        <v>0</v>
      </c>
      <c r="MY102" s="174">
        <v>0</v>
      </c>
      <c r="MZ102" s="174">
        <v>0</v>
      </c>
      <c r="NA102" s="174">
        <v>0</v>
      </c>
      <c r="NB102" s="174">
        <v>0</v>
      </c>
      <c r="NC102" s="174">
        <v>51</v>
      </c>
      <c r="NE102" s="42" t="s">
        <v>41</v>
      </c>
      <c r="NF102" s="174">
        <v>29</v>
      </c>
      <c r="NG102" s="174">
        <v>0</v>
      </c>
      <c r="NH102" s="174">
        <v>3</v>
      </c>
      <c r="NI102" s="174">
        <v>0</v>
      </c>
      <c r="NJ102" s="174">
        <v>0</v>
      </c>
      <c r="NK102" s="174">
        <v>0</v>
      </c>
      <c r="NL102" s="174">
        <v>0</v>
      </c>
      <c r="NM102" s="174">
        <v>4</v>
      </c>
      <c r="NN102" s="174">
        <v>2</v>
      </c>
      <c r="NO102" s="174">
        <v>0</v>
      </c>
      <c r="NP102" s="174">
        <v>9</v>
      </c>
      <c r="NQ102" s="174">
        <v>0</v>
      </c>
      <c r="NR102" s="174">
        <v>0</v>
      </c>
      <c r="NS102" s="174">
        <v>0</v>
      </c>
      <c r="NT102" s="174">
        <v>0</v>
      </c>
      <c r="NU102" s="174">
        <v>0</v>
      </c>
      <c r="NV102" s="174">
        <v>0</v>
      </c>
      <c r="NW102" s="174">
        <v>1</v>
      </c>
      <c r="NX102" s="174">
        <v>48</v>
      </c>
      <c r="NZ102" s="42" t="s">
        <v>41</v>
      </c>
      <c r="OA102" s="174">
        <v>37</v>
      </c>
      <c r="OB102" s="174">
        <v>0</v>
      </c>
      <c r="OC102" s="174">
        <v>4</v>
      </c>
      <c r="OD102" s="174">
        <v>1</v>
      </c>
      <c r="OE102" s="174">
        <v>0</v>
      </c>
      <c r="OF102" s="174">
        <v>2</v>
      </c>
      <c r="OG102" s="174">
        <v>0</v>
      </c>
      <c r="OH102" s="174">
        <v>5</v>
      </c>
      <c r="OI102" s="174">
        <v>4</v>
      </c>
      <c r="OJ102" s="174">
        <v>0</v>
      </c>
      <c r="OK102" s="174">
        <v>1</v>
      </c>
      <c r="OL102" s="174">
        <v>2</v>
      </c>
      <c r="OM102" s="174">
        <v>0</v>
      </c>
      <c r="ON102" s="174">
        <v>0</v>
      </c>
      <c r="OO102" s="174">
        <v>1</v>
      </c>
      <c r="OP102" s="174">
        <v>0</v>
      </c>
      <c r="OQ102" s="174">
        <v>6</v>
      </c>
      <c r="OR102" s="174">
        <v>8</v>
      </c>
      <c r="OS102" s="174">
        <v>71</v>
      </c>
      <c r="OU102" s="42" t="s">
        <v>41</v>
      </c>
      <c r="OV102" s="174">
        <v>22</v>
      </c>
      <c r="OW102" s="174">
        <v>0</v>
      </c>
      <c r="OX102" s="174">
        <v>4</v>
      </c>
      <c r="OY102" s="174">
        <v>1</v>
      </c>
      <c r="OZ102" s="174">
        <v>0</v>
      </c>
      <c r="PA102" s="174">
        <v>1</v>
      </c>
      <c r="PB102" s="174">
        <v>0</v>
      </c>
      <c r="PC102" s="174">
        <v>0</v>
      </c>
      <c r="PD102" s="174">
        <v>7</v>
      </c>
      <c r="PE102" s="174">
        <v>1</v>
      </c>
      <c r="PF102" s="174">
        <v>1</v>
      </c>
      <c r="PG102" s="174">
        <v>3</v>
      </c>
      <c r="PH102" s="174">
        <v>0</v>
      </c>
      <c r="PI102" s="174">
        <v>0</v>
      </c>
      <c r="PJ102" s="174">
        <v>0</v>
      </c>
      <c r="PK102" s="174">
        <v>0</v>
      </c>
      <c r="PL102" s="174">
        <v>0</v>
      </c>
      <c r="PM102" s="174">
        <v>0</v>
      </c>
      <c r="PN102" s="174">
        <v>40</v>
      </c>
      <c r="PP102" s="42" t="s">
        <v>41</v>
      </c>
      <c r="PQ102" s="174">
        <v>35</v>
      </c>
      <c r="PR102" s="174">
        <v>0</v>
      </c>
      <c r="PS102" s="174">
        <v>0</v>
      </c>
      <c r="PT102" s="174">
        <v>0</v>
      </c>
      <c r="PU102" s="174">
        <v>0</v>
      </c>
      <c r="PV102" s="174">
        <v>2</v>
      </c>
      <c r="PW102" s="174">
        <v>0</v>
      </c>
      <c r="PX102" s="174">
        <v>0</v>
      </c>
      <c r="PY102" s="174">
        <v>5</v>
      </c>
      <c r="PZ102" s="174">
        <v>0</v>
      </c>
      <c r="QA102" s="174">
        <v>0</v>
      </c>
      <c r="QB102" s="174">
        <v>0</v>
      </c>
      <c r="QC102" s="174">
        <v>0</v>
      </c>
      <c r="QD102" s="174">
        <v>0</v>
      </c>
      <c r="QE102" s="174">
        <v>0</v>
      </c>
      <c r="QF102" s="174">
        <v>0</v>
      </c>
      <c r="QG102" s="174">
        <v>1</v>
      </c>
      <c r="QH102" s="174">
        <v>0</v>
      </c>
      <c r="QI102" s="174">
        <v>43</v>
      </c>
      <c r="QK102" s="42" t="s">
        <v>41</v>
      </c>
      <c r="QL102" s="174">
        <v>26</v>
      </c>
      <c r="QM102" s="174">
        <v>0</v>
      </c>
      <c r="QN102" s="174">
        <v>4</v>
      </c>
      <c r="QO102" s="174">
        <v>2</v>
      </c>
      <c r="QP102" s="174">
        <v>0</v>
      </c>
      <c r="QQ102" s="174">
        <v>4</v>
      </c>
      <c r="QR102" s="174">
        <v>0</v>
      </c>
      <c r="QS102" s="174">
        <v>9</v>
      </c>
      <c r="QT102" s="174">
        <v>7</v>
      </c>
      <c r="QU102" s="174">
        <v>0</v>
      </c>
      <c r="QV102" s="174">
        <v>3</v>
      </c>
      <c r="QW102" s="174">
        <v>2</v>
      </c>
      <c r="QX102" s="174">
        <v>0</v>
      </c>
      <c r="QY102" s="174">
        <v>0</v>
      </c>
      <c r="QZ102" s="174">
        <v>0</v>
      </c>
      <c r="RA102" s="174">
        <v>0</v>
      </c>
      <c r="RB102" s="174">
        <v>0</v>
      </c>
      <c r="RC102" s="174">
        <v>0</v>
      </c>
      <c r="RD102" s="174">
        <v>57</v>
      </c>
    </row>
    <row r="103" ht="15.75" spans="1:472">
      <c r="A103" s="11" t="s">
        <v>42</v>
      </c>
      <c r="B103" s="168">
        <v>15</v>
      </c>
      <c r="C103" s="168">
        <v>0</v>
      </c>
      <c r="D103" s="168">
        <v>0</v>
      </c>
      <c r="E103" s="168">
        <v>0</v>
      </c>
      <c r="F103" s="168">
        <v>2</v>
      </c>
      <c r="G103" s="168">
        <v>0</v>
      </c>
      <c r="H103" s="168">
        <v>0</v>
      </c>
      <c r="I103" s="168">
        <v>1</v>
      </c>
      <c r="J103" s="168">
        <v>4</v>
      </c>
      <c r="K103" s="168">
        <v>0</v>
      </c>
      <c r="L103" s="168">
        <v>1</v>
      </c>
      <c r="M103" s="168">
        <v>0</v>
      </c>
      <c r="N103" s="168">
        <v>0</v>
      </c>
      <c r="O103" s="168">
        <v>0</v>
      </c>
      <c r="P103" s="168">
        <v>0</v>
      </c>
      <c r="Q103" s="168">
        <v>1</v>
      </c>
      <c r="R103" s="168">
        <v>0</v>
      </c>
      <c r="S103" s="168">
        <v>0</v>
      </c>
      <c r="T103" s="168">
        <v>24</v>
      </c>
      <c r="U103" s="169"/>
      <c r="V103" s="11" t="s">
        <v>42</v>
      </c>
      <c r="W103" s="168">
        <v>15</v>
      </c>
      <c r="X103" s="168">
        <v>0</v>
      </c>
      <c r="Y103" s="168">
        <v>0</v>
      </c>
      <c r="Z103" s="168">
        <v>0</v>
      </c>
      <c r="AA103" s="168">
        <v>3</v>
      </c>
      <c r="AB103" s="168">
        <v>0</v>
      </c>
      <c r="AC103" s="168">
        <v>0</v>
      </c>
      <c r="AD103" s="168">
        <v>2</v>
      </c>
      <c r="AE103" s="168">
        <v>1</v>
      </c>
      <c r="AF103" s="168">
        <v>0</v>
      </c>
      <c r="AG103" s="170">
        <v>1</v>
      </c>
      <c r="AH103" s="168">
        <v>0</v>
      </c>
      <c r="AI103" s="168">
        <v>0</v>
      </c>
      <c r="AJ103" s="168">
        <v>0</v>
      </c>
      <c r="AK103" s="168">
        <v>0</v>
      </c>
      <c r="AL103" s="168">
        <v>0</v>
      </c>
      <c r="AM103" s="168">
        <v>2</v>
      </c>
      <c r="AN103" s="168">
        <v>0</v>
      </c>
      <c r="AO103" s="168">
        <v>24</v>
      </c>
      <c r="AP103" s="169"/>
      <c r="AQ103" s="11" t="s">
        <v>42</v>
      </c>
      <c r="AR103" s="168">
        <v>10</v>
      </c>
      <c r="AS103" s="168">
        <v>0</v>
      </c>
      <c r="AT103" s="168">
        <v>0</v>
      </c>
      <c r="AU103" s="168">
        <v>0</v>
      </c>
      <c r="AV103" s="168">
        <v>1</v>
      </c>
      <c r="AW103" s="168">
        <v>0</v>
      </c>
      <c r="AX103" s="168">
        <v>0</v>
      </c>
      <c r="AY103" s="168">
        <v>2</v>
      </c>
      <c r="AZ103" s="168">
        <v>1</v>
      </c>
      <c r="BA103" s="168">
        <v>1</v>
      </c>
      <c r="BB103" s="168">
        <v>1</v>
      </c>
      <c r="BC103" s="168">
        <v>0</v>
      </c>
      <c r="BD103" s="168">
        <v>0</v>
      </c>
      <c r="BE103" s="168">
        <v>0</v>
      </c>
      <c r="BF103" s="168">
        <v>0</v>
      </c>
      <c r="BG103" s="168">
        <v>0</v>
      </c>
      <c r="BH103" s="168">
        <v>0</v>
      </c>
      <c r="BI103" s="168">
        <v>1</v>
      </c>
      <c r="BJ103" s="168">
        <v>17</v>
      </c>
      <c r="BL103" s="45" t="s">
        <v>42</v>
      </c>
      <c r="BM103" s="163">
        <v>11</v>
      </c>
      <c r="BN103" s="163">
        <v>0</v>
      </c>
      <c r="BO103" s="163">
        <v>0</v>
      </c>
      <c r="BP103" s="163">
        <v>0</v>
      </c>
      <c r="BQ103" s="163">
        <v>0</v>
      </c>
      <c r="BR103" s="163">
        <v>0</v>
      </c>
      <c r="BS103" s="163">
        <v>0</v>
      </c>
      <c r="BT103" s="163">
        <v>0</v>
      </c>
      <c r="BU103" s="163">
        <v>3</v>
      </c>
      <c r="BV103" s="163">
        <v>0</v>
      </c>
      <c r="BW103" s="163">
        <v>0</v>
      </c>
      <c r="BX103" s="163">
        <v>0</v>
      </c>
      <c r="BY103" s="163">
        <v>0</v>
      </c>
      <c r="BZ103" s="163">
        <v>0</v>
      </c>
      <c r="CA103" s="163">
        <v>0</v>
      </c>
      <c r="CB103" s="163">
        <v>0</v>
      </c>
      <c r="CC103" s="163">
        <v>0</v>
      </c>
      <c r="CD103" s="163">
        <v>1</v>
      </c>
      <c r="CE103" s="171">
        <v>15</v>
      </c>
      <c r="CG103" s="163" t="s">
        <v>42</v>
      </c>
      <c r="CH103" s="163">
        <v>12</v>
      </c>
      <c r="CI103" s="163">
        <v>0</v>
      </c>
      <c r="CJ103" s="163">
        <v>1</v>
      </c>
      <c r="CK103" s="163">
        <v>3</v>
      </c>
      <c r="CL103" s="163">
        <v>4</v>
      </c>
      <c r="CM103" s="163">
        <v>0</v>
      </c>
      <c r="CN103" s="163">
        <v>1</v>
      </c>
      <c r="CO103" s="163">
        <v>0</v>
      </c>
      <c r="CP103" s="163">
        <v>0</v>
      </c>
      <c r="CQ103" s="163">
        <v>0</v>
      </c>
      <c r="CR103" s="163">
        <v>0</v>
      </c>
      <c r="CS103" s="163">
        <v>0</v>
      </c>
      <c r="CT103" s="163">
        <v>0</v>
      </c>
      <c r="CU103" s="163">
        <v>0</v>
      </c>
      <c r="CV103" s="163">
        <v>0</v>
      </c>
      <c r="CW103" s="163">
        <v>0</v>
      </c>
      <c r="CX103" s="163">
        <v>0</v>
      </c>
      <c r="CY103" s="163">
        <v>2</v>
      </c>
      <c r="CZ103" s="163">
        <v>23</v>
      </c>
      <c r="DB103" s="163" t="s">
        <v>42</v>
      </c>
      <c r="DC103" s="163">
        <v>12</v>
      </c>
      <c r="DD103" s="163">
        <v>1</v>
      </c>
      <c r="DE103" s="163">
        <v>0</v>
      </c>
      <c r="DF103" s="163">
        <v>1</v>
      </c>
      <c r="DG103" s="163">
        <v>0</v>
      </c>
      <c r="DH103" s="163">
        <v>0</v>
      </c>
      <c r="DI103" s="163">
        <v>0</v>
      </c>
      <c r="DJ103" s="163">
        <v>1</v>
      </c>
      <c r="DK103" s="163">
        <v>0</v>
      </c>
      <c r="DL103" s="163">
        <v>0</v>
      </c>
      <c r="DM103" s="163">
        <v>1</v>
      </c>
      <c r="DN103" s="163">
        <v>0</v>
      </c>
      <c r="DO103" s="163">
        <v>0</v>
      </c>
      <c r="DP103" s="163">
        <v>0</v>
      </c>
      <c r="DQ103" s="163">
        <v>0</v>
      </c>
      <c r="DR103" s="163">
        <v>0</v>
      </c>
      <c r="DS103" s="163">
        <v>0</v>
      </c>
      <c r="DT103" s="163">
        <v>0</v>
      </c>
      <c r="DU103" s="163">
        <v>16</v>
      </c>
      <c r="DW103" s="163" t="s">
        <v>42</v>
      </c>
      <c r="DX103" s="163">
        <v>17</v>
      </c>
      <c r="DY103" s="163">
        <v>1</v>
      </c>
      <c r="DZ103" s="163">
        <v>0</v>
      </c>
      <c r="EA103" s="163">
        <v>4</v>
      </c>
      <c r="EB103" s="163">
        <v>3</v>
      </c>
      <c r="EC103" s="163">
        <v>1</v>
      </c>
      <c r="ED103" s="163">
        <v>0</v>
      </c>
      <c r="EE103" s="163">
        <v>1</v>
      </c>
      <c r="EF103" s="163">
        <v>0</v>
      </c>
      <c r="EG103" s="163">
        <v>1</v>
      </c>
      <c r="EH103" s="163">
        <v>3</v>
      </c>
      <c r="EI103" s="163">
        <v>0</v>
      </c>
      <c r="EJ103" s="163">
        <v>0</v>
      </c>
      <c r="EK103" s="163">
        <v>0</v>
      </c>
      <c r="EL103" s="163">
        <v>0</v>
      </c>
      <c r="EM103" s="163">
        <v>0</v>
      </c>
      <c r="EN103" s="163">
        <v>0</v>
      </c>
      <c r="EO103" s="163">
        <v>0</v>
      </c>
      <c r="EP103" s="163">
        <v>31</v>
      </c>
      <c r="ER103" s="163" t="s">
        <v>42</v>
      </c>
      <c r="ES103" s="163">
        <v>20</v>
      </c>
      <c r="ET103" s="163">
        <v>0</v>
      </c>
      <c r="EU103" s="163">
        <v>2</v>
      </c>
      <c r="EV103" s="163">
        <v>0</v>
      </c>
      <c r="EW103" s="163">
        <v>0</v>
      </c>
      <c r="EX103" s="163">
        <v>0</v>
      </c>
      <c r="EY103" s="163">
        <v>0</v>
      </c>
      <c r="EZ103" s="163">
        <v>3</v>
      </c>
      <c r="FA103" s="163">
        <v>1</v>
      </c>
      <c r="FB103" s="163">
        <v>0</v>
      </c>
      <c r="FC103" s="163">
        <v>0</v>
      </c>
      <c r="FD103" s="163">
        <v>0</v>
      </c>
      <c r="FE103" s="163">
        <v>0</v>
      </c>
      <c r="FF103" s="163">
        <v>0</v>
      </c>
      <c r="FG103" s="163">
        <v>0</v>
      </c>
      <c r="FH103" s="163">
        <v>0</v>
      </c>
      <c r="FI103" s="163">
        <v>0</v>
      </c>
      <c r="FJ103" s="163">
        <v>0</v>
      </c>
      <c r="FK103" s="163">
        <v>26</v>
      </c>
      <c r="FM103" s="163" t="s">
        <v>42</v>
      </c>
      <c r="FN103" s="163">
        <v>16</v>
      </c>
      <c r="FO103" s="163">
        <v>0</v>
      </c>
      <c r="FP103" s="163">
        <v>2</v>
      </c>
      <c r="FQ103" s="163">
        <v>0</v>
      </c>
      <c r="FR103" s="163">
        <v>1</v>
      </c>
      <c r="FS103" s="163">
        <v>0</v>
      </c>
      <c r="FT103" s="163">
        <v>0</v>
      </c>
      <c r="FU103" s="163">
        <v>0</v>
      </c>
      <c r="FV103" s="163">
        <v>3</v>
      </c>
      <c r="FW103" s="163">
        <v>0</v>
      </c>
      <c r="FX103" s="163">
        <v>0</v>
      </c>
      <c r="FY103" s="163">
        <v>0</v>
      </c>
      <c r="FZ103" s="163">
        <v>0</v>
      </c>
      <c r="GA103" s="163">
        <v>0</v>
      </c>
      <c r="GB103" s="163">
        <v>0</v>
      </c>
      <c r="GC103" s="163">
        <v>0</v>
      </c>
      <c r="GD103" s="163">
        <v>0</v>
      </c>
      <c r="GE103" s="163">
        <v>1</v>
      </c>
      <c r="GF103" s="163">
        <v>23</v>
      </c>
      <c r="GH103" s="163" t="s">
        <v>42</v>
      </c>
      <c r="GI103" s="163">
        <v>4</v>
      </c>
      <c r="GJ103" s="163">
        <v>0</v>
      </c>
      <c r="GK103" s="163">
        <v>1</v>
      </c>
      <c r="GL103" s="163">
        <v>0</v>
      </c>
      <c r="GM103" s="163">
        <v>0</v>
      </c>
      <c r="GN103" s="163">
        <v>0</v>
      </c>
      <c r="GO103" s="163">
        <v>0</v>
      </c>
      <c r="GP103" s="163">
        <v>1</v>
      </c>
      <c r="GQ103" s="163">
        <v>2</v>
      </c>
      <c r="GR103" s="163">
        <v>0</v>
      </c>
      <c r="GS103" s="163">
        <v>1</v>
      </c>
      <c r="GT103" s="163">
        <v>0</v>
      </c>
      <c r="GU103" s="163">
        <v>0</v>
      </c>
      <c r="GV103" s="163"/>
      <c r="GW103" s="163">
        <v>0</v>
      </c>
      <c r="GX103" s="163">
        <v>0</v>
      </c>
      <c r="GY103" s="163">
        <v>0</v>
      </c>
      <c r="GZ103" s="163">
        <v>1</v>
      </c>
      <c r="HA103" s="163">
        <v>2</v>
      </c>
      <c r="HB103" s="163">
        <v>0</v>
      </c>
      <c r="HC103" s="163">
        <v>1</v>
      </c>
      <c r="HD103" s="163">
        <v>0</v>
      </c>
      <c r="HE103" s="163">
        <v>0</v>
      </c>
      <c r="HF103" s="163"/>
      <c r="HG103" s="163">
        <v>0</v>
      </c>
      <c r="HH103" s="163">
        <v>0</v>
      </c>
      <c r="HI103" s="163">
        <v>0</v>
      </c>
      <c r="HJ103" s="163">
        <v>1</v>
      </c>
      <c r="HK103" s="163">
        <v>2</v>
      </c>
      <c r="HL103" s="163">
        <v>0</v>
      </c>
      <c r="HM103" s="163">
        <v>1</v>
      </c>
      <c r="HN103" s="163">
        <v>0</v>
      </c>
      <c r="HO103" s="163">
        <v>0</v>
      </c>
      <c r="HP103" s="163">
        <v>0</v>
      </c>
      <c r="HQ103" s="163">
        <v>0</v>
      </c>
      <c r="HR103" s="163">
        <v>1</v>
      </c>
      <c r="HS103" s="163">
        <v>3</v>
      </c>
      <c r="HT103" s="163">
        <v>0</v>
      </c>
      <c r="HU103" s="163">
        <v>0</v>
      </c>
      <c r="HV103" s="163">
        <v>0</v>
      </c>
      <c r="HW103" s="163">
        <v>0</v>
      </c>
      <c r="HX103" s="163">
        <v>0</v>
      </c>
      <c r="HY103" s="163">
        <v>0</v>
      </c>
      <c r="HZ103" s="163">
        <v>0</v>
      </c>
      <c r="IA103" s="163">
        <v>0</v>
      </c>
      <c r="IB103" s="163">
        <v>1</v>
      </c>
      <c r="IC103" s="163">
        <v>19</v>
      </c>
      <c r="IE103" s="163" t="s">
        <v>42</v>
      </c>
      <c r="IF103" s="163">
        <v>9</v>
      </c>
      <c r="IG103" s="163">
        <v>0</v>
      </c>
      <c r="IH103" s="163">
        <v>0</v>
      </c>
      <c r="II103" s="163">
        <v>0</v>
      </c>
      <c r="IJ103" s="163">
        <v>0</v>
      </c>
      <c r="IK103" s="163">
        <v>0</v>
      </c>
      <c r="IL103" s="163">
        <v>0</v>
      </c>
      <c r="IM103" s="163">
        <v>0</v>
      </c>
      <c r="IN103" s="163">
        <v>0</v>
      </c>
      <c r="IO103" s="163">
        <v>0</v>
      </c>
      <c r="IP103" s="163">
        <v>0</v>
      </c>
      <c r="IQ103" s="163">
        <v>0</v>
      </c>
      <c r="IR103" s="163">
        <v>0</v>
      </c>
      <c r="IS103" s="163">
        <v>0</v>
      </c>
      <c r="IT103" s="163">
        <v>0</v>
      </c>
      <c r="IU103" s="163">
        <v>0</v>
      </c>
      <c r="IV103" s="163">
        <v>0</v>
      </c>
      <c r="IW103" s="163">
        <v>1</v>
      </c>
      <c r="IX103" s="163">
        <v>10</v>
      </c>
      <c r="IZ103" s="163" t="s">
        <v>42</v>
      </c>
      <c r="JA103" s="163">
        <v>8</v>
      </c>
      <c r="JB103" s="163">
        <v>0</v>
      </c>
      <c r="JC103" s="163">
        <v>0</v>
      </c>
      <c r="JD103" s="163">
        <v>0</v>
      </c>
      <c r="JE103" s="163">
        <v>0</v>
      </c>
      <c r="JF103" s="163">
        <v>0</v>
      </c>
      <c r="JG103" s="163">
        <v>0</v>
      </c>
      <c r="JH103" s="163">
        <v>3</v>
      </c>
      <c r="JI103" s="163">
        <v>3</v>
      </c>
      <c r="JJ103" s="163">
        <v>0</v>
      </c>
      <c r="JK103" s="163">
        <v>0</v>
      </c>
      <c r="JL103" s="163">
        <v>0</v>
      </c>
      <c r="JM103" s="163">
        <v>0</v>
      </c>
      <c r="JN103" s="163">
        <v>0</v>
      </c>
      <c r="JO103" s="163">
        <v>1</v>
      </c>
      <c r="JP103" s="163">
        <v>0</v>
      </c>
      <c r="JQ103" s="163">
        <v>0</v>
      </c>
      <c r="JR103" s="163">
        <v>0</v>
      </c>
      <c r="JS103" s="163">
        <v>15</v>
      </c>
      <c r="JU103" s="33" t="s">
        <v>42</v>
      </c>
      <c r="JV103" s="172">
        <v>5</v>
      </c>
      <c r="JW103" s="172">
        <v>0</v>
      </c>
      <c r="JX103" s="172">
        <v>0</v>
      </c>
      <c r="JY103" s="172">
        <v>0</v>
      </c>
      <c r="JZ103" s="172">
        <v>1</v>
      </c>
      <c r="KA103" s="172">
        <v>0</v>
      </c>
      <c r="KB103" s="172">
        <v>0</v>
      </c>
      <c r="KC103" s="172">
        <v>7</v>
      </c>
      <c r="KD103" s="172">
        <v>0</v>
      </c>
      <c r="KE103" s="172">
        <v>0</v>
      </c>
      <c r="KF103" s="172">
        <v>0</v>
      </c>
      <c r="KG103" s="172">
        <v>0</v>
      </c>
      <c r="KH103" s="172">
        <v>0</v>
      </c>
      <c r="KI103" s="172">
        <v>0</v>
      </c>
      <c r="KJ103" s="172">
        <v>0</v>
      </c>
      <c r="KK103" s="172">
        <v>0</v>
      </c>
      <c r="KL103" s="172">
        <v>0</v>
      </c>
      <c r="KM103" s="172">
        <v>0</v>
      </c>
      <c r="KN103" s="173">
        <v>13</v>
      </c>
      <c r="KP103" s="163" t="s">
        <v>42</v>
      </c>
      <c r="KQ103" s="163">
        <v>8</v>
      </c>
      <c r="KR103" s="163">
        <v>0</v>
      </c>
      <c r="KS103" s="163">
        <v>1</v>
      </c>
      <c r="KT103" s="163">
        <v>0</v>
      </c>
      <c r="KU103" s="163">
        <v>0</v>
      </c>
      <c r="KV103" s="163">
        <v>0</v>
      </c>
      <c r="KW103" s="163">
        <v>1</v>
      </c>
      <c r="KX103" s="163">
        <v>0</v>
      </c>
      <c r="KY103" s="163">
        <v>0</v>
      </c>
      <c r="KZ103" s="163">
        <v>1</v>
      </c>
      <c r="LA103" s="163">
        <v>0</v>
      </c>
      <c r="LB103" s="163">
        <v>0</v>
      </c>
      <c r="LC103" s="163">
        <v>2</v>
      </c>
      <c r="LD103" s="163">
        <v>0</v>
      </c>
      <c r="LE103" s="163">
        <v>0</v>
      </c>
      <c r="LF103" s="163">
        <v>0</v>
      </c>
      <c r="LG103" s="163">
        <v>0</v>
      </c>
      <c r="LH103" s="163">
        <v>0</v>
      </c>
      <c r="LI103" s="163">
        <v>13</v>
      </c>
      <c r="LK103" s="31" t="s">
        <v>42</v>
      </c>
      <c r="LL103" s="32">
        <v>6</v>
      </c>
      <c r="LM103" s="32">
        <v>0</v>
      </c>
      <c r="LN103" s="32">
        <v>0</v>
      </c>
      <c r="LO103" s="32">
        <v>1</v>
      </c>
      <c r="LP103" s="32">
        <v>0</v>
      </c>
      <c r="LQ103" s="32">
        <v>0</v>
      </c>
      <c r="LR103" s="32">
        <v>1</v>
      </c>
      <c r="LS103" s="32">
        <v>0</v>
      </c>
      <c r="LT103" s="32">
        <v>0</v>
      </c>
      <c r="LU103" s="32">
        <v>1</v>
      </c>
      <c r="LV103" s="32">
        <v>0</v>
      </c>
      <c r="LW103" s="32">
        <v>0</v>
      </c>
      <c r="LX103" s="32">
        <v>0</v>
      </c>
      <c r="LY103" s="32">
        <v>0</v>
      </c>
      <c r="LZ103" s="32">
        <v>0</v>
      </c>
      <c r="MA103" s="32">
        <v>0</v>
      </c>
      <c r="MB103" s="32">
        <v>0</v>
      </c>
      <c r="MC103" s="32">
        <v>0</v>
      </c>
      <c r="MD103" s="32">
        <v>0</v>
      </c>
      <c r="ME103" s="32">
        <v>0</v>
      </c>
      <c r="MF103" s="32">
        <v>0</v>
      </c>
      <c r="MG103" s="32">
        <v>0</v>
      </c>
      <c r="MH103" s="32">
        <v>9</v>
      </c>
      <c r="MJ103" s="42" t="s">
        <v>42</v>
      </c>
      <c r="MK103" s="174">
        <v>18</v>
      </c>
      <c r="ML103" s="174">
        <v>2</v>
      </c>
      <c r="MM103" s="174">
        <v>0</v>
      </c>
      <c r="MN103" s="174">
        <v>0</v>
      </c>
      <c r="MO103" s="174">
        <v>1</v>
      </c>
      <c r="MP103" s="174">
        <v>0</v>
      </c>
      <c r="MQ103" s="174">
        <v>0</v>
      </c>
      <c r="MR103" s="174">
        <v>2</v>
      </c>
      <c r="MS103" s="174">
        <v>0</v>
      </c>
      <c r="MT103" s="174">
        <v>1</v>
      </c>
      <c r="MU103" s="174">
        <v>0</v>
      </c>
      <c r="MV103" s="174">
        <v>0</v>
      </c>
      <c r="MW103" s="174">
        <v>0</v>
      </c>
      <c r="MX103" s="174">
        <v>1</v>
      </c>
      <c r="MY103" s="174">
        <v>0</v>
      </c>
      <c r="MZ103" s="174">
        <v>0</v>
      </c>
      <c r="NA103" s="174">
        <v>0</v>
      </c>
      <c r="NB103" s="174">
        <v>0</v>
      </c>
      <c r="NC103" s="174">
        <v>25</v>
      </c>
      <c r="NE103" s="42" t="s">
        <v>42</v>
      </c>
      <c r="NF103" s="174">
        <v>11</v>
      </c>
      <c r="NG103" s="174">
        <v>0</v>
      </c>
      <c r="NH103" s="174">
        <v>0</v>
      </c>
      <c r="NI103" s="174">
        <v>0</v>
      </c>
      <c r="NJ103" s="174">
        <v>2</v>
      </c>
      <c r="NK103" s="174">
        <v>0</v>
      </c>
      <c r="NL103" s="174">
        <v>0</v>
      </c>
      <c r="NM103" s="174">
        <v>0</v>
      </c>
      <c r="NN103" s="174">
        <v>0</v>
      </c>
      <c r="NO103" s="174">
        <v>1</v>
      </c>
      <c r="NP103" s="174">
        <v>0</v>
      </c>
      <c r="NQ103" s="174">
        <v>0</v>
      </c>
      <c r="NR103" s="174">
        <v>0</v>
      </c>
      <c r="NS103" s="174">
        <v>0</v>
      </c>
      <c r="NT103" s="174">
        <v>0</v>
      </c>
      <c r="NU103" s="174">
        <v>0</v>
      </c>
      <c r="NV103" s="174">
        <v>0</v>
      </c>
      <c r="NW103" s="174">
        <v>1</v>
      </c>
      <c r="NX103" s="174">
        <v>15</v>
      </c>
      <c r="NZ103" s="42" t="s">
        <v>42</v>
      </c>
      <c r="OA103" s="174">
        <v>13</v>
      </c>
      <c r="OB103" s="174">
        <v>0</v>
      </c>
      <c r="OC103" s="174">
        <v>1</v>
      </c>
      <c r="OD103" s="174">
        <v>0</v>
      </c>
      <c r="OE103" s="174">
        <v>0</v>
      </c>
      <c r="OF103" s="174">
        <v>0</v>
      </c>
      <c r="OG103" s="174">
        <v>0</v>
      </c>
      <c r="OH103" s="174">
        <v>0</v>
      </c>
      <c r="OI103" s="174">
        <v>1</v>
      </c>
      <c r="OJ103" s="174">
        <v>0</v>
      </c>
      <c r="OK103" s="174">
        <v>0</v>
      </c>
      <c r="OL103" s="174">
        <v>1</v>
      </c>
      <c r="OM103" s="174">
        <v>0</v>
      </c>
      <c r="ON103" s="174">
        <v>0</v>
      </c>
      <c r="OO103" s="174">
        <v>0</v>
      </c>
      <c r="OP103" s="174">
        <v>0</v>
      </c>
      <c r="OQ103" s="174">
        <v>0</v>
      </c>
      <c r="OR103" s="174">
        <v>0</v>
      </c>
      <c r="OS103" s="174">
        <v>16</v>
      </c>
      <c r="OU103" s="42" t="s">
        <v>42</v>
      </c>
      <c r="OV103" s="174">
        <v>22</v>
      </c>
      <c r="OW103" s="174">
        <v>0</v>
      </c>
      <c r="OX103" s="174">
        <v>0</v>
      </c>
      <c r="OY103" s="174">
        <v>0</v>
      </c>
      <c r="OZ103" s="174">
        <v>4</v>
      </c>
      <c r="PA103" s="174">
        <v>0</v>
      </c>
      <c r="PB103" s="174">
        <v>0</v>
      </c>
      <c r="PC103" s="174">
        <v>2</v>
      </c>
      <c r="PD103" s="174">
        <v>3</v>
      </c>
      <c r="PE103" s="174">
        <v>0</v>
      </c>
      <c r="PF103" s="174">
        <v>1</v>
      </c>
      <c r="PG103" s="174">
        <v>2</v>
      </c>
      <c r="PH103" s="174">
        <v>0</v>
      </c>
      <c r="PI103" s="174">
        <v>0</v>
      </c>
      <c r="PJ103" s="174">
        <v>0</v>
      </c>
      <c r="PK103" s="174">
        <v>0</v>
      </c>
      <c r="PL103" s="174">
        <v>1</v>
      </c>
      <c r="PM103" s="174">
        <v>0</v>
      </c>
      <c r="PN103" s="174">
        <v>35</v>
      </c>
      <c r="PP103" s="42" t="s">
        <v>42</v>
      </c>
      <c r="PQ103" s="174">
        <v>8</v>
      </c>
      <c r="PR103" s="174">
        <v>0</v>
      </c>
      <c r="PS103" s="174">
        <v>0</v>
      </c>
      <c r="PT103" s="174">
        <v>0</v>
      </c>
      <c r="PU103" s="174">
        <v>1</v>
      </c>
      <c r="PV103" s="174">
        <v>0</v>
      </c>
      <c r="PW103" s="174">
        <v>0</v>
      </c>
      <c r="PX103" s="174">
        <v>2</v>
      </c>
      <c r="PY103" s="174">
        <v>1</v>
      </c>
      <c r="PZ103" s="174">
        <v>0</v>
      </c>
      <c r="QA103" s="174">
        <v>4</v>
      </c>
      <c r="QB103" s="174">
        <v>0</v>
      </c>
      <c r="QC103" s="174">
        <v>0</v>
      </c>
      <c r="QD103" s="174">
        <v>0</v>
      </c>
      <c r="QE103" s="174">
        <v>0</v>
      </c>
      <c r="QF103" s="174">
        <v>0</v>
      </c>
      <c r="QG103" s="174">
        <v>0</v>
      </c>
      <c r="QH103" s="174">
        <v>1</v>
      </c>
      <c r="QI103" s="174">
        <v>17</v>
      </c>
      <c r="QK103" s="42" t="s">
        <v>42</v>
      </c>
      <c r="QL103" s="174">
        <v>11</v>
      </c>
      <c r="QM103" s="174">
        <v>0</v>
      </c>
      <c r="QN103" s="174">
        <v>0</v>
      </c>
      <c r="QO103" s="174">
        <v>1</v>
      </c>
      <c r="QP103" s="174">
        <v>4</v>
      </c>
      <c r="QQ103" s="174">
        <v>0</v>
      </c>
      <c r="QR103" s="174">
        <v>0</v>
      </c>
      <c r="QS103" s="174">
        <v>3</v>
      </c>
      <c r="QT103" s="174">
        <v>0</v>
      </c>
      <c r="QU103" s="174">
        <v>0</v>
      </c>
      <c r="QV103" s="174">
        <v>0</v>
      </c>
      <c r="QW103" s="174">
        <v>1</v>
      </c>
      <c r="QX103" s="174">
        <v>0</v>
      </c>
      <c r="QY103" s="174">
        <v>0</v>
      </c>
      <c r="QZ103" s="174">
        <v>0</v>
      </c>
      <c r="RA103" s="174">
        <v>1</v>
      </c>
      <c r="RB103" s="174">
        <v>0</v>
      </c>
      <c r="RC103" s="174">
        <v>0</v>
      </c>
      <c r="RD103" s="174">
        <v>21</v>
      </c>
    </row>
    <row r="104" ht="15.75" spans="1:472">
      <c r="A104" s="11" t="s">
        <v>43</v>
      </c>
      <c r="B104" s="168">
        <v>43</v>
      </c>
      <c r="C104" s="168">
        <v>0</v>
      </c>
      <c r="D104" s="168">
        <v>3</v>
      </c>
      <c r="E104" s="168">
        <v>0</v>
      </c>
      <c r="F104" s="168">
        <v>9</v>
      </c>
      <c r="G104" s="168">
        <v>0</v>
      </c>
      <c r="H104" s="168">
        <v>0</v>
      </c>
      <c r="I104" s="168">
        <v>4</v>
      </c>
      <c r="J104" s="168">
        <v>0</v>
      </c>
      <c r="K104" s="168">
        <v>0</v>
      </c>
      <c r="L104" s="168">
        <v>6</v>
      </c>
      <c r="M104" s="168">
        <v>1</v>
      </c>
      <c r="N104" s="168">
        <v>0</v>
      </c>
      <c r="O104" s="168">
        <v>1</v>
      </c>
      <c r="P104" s="168">
        <v>0</v>
      </c>
      <c r="Q104" s="168">
        <v>0</v>
      </c>
      <c r="R104" s="168">
        <v>6</v>
      </c>
      <c r="S104" s="168">
        <v>10</v>
      </c>
      <c r="T104" s="168">
        <v>83</v>
      </c>
      <c r="U104" s="169"/>
      <c r="V104" s="11" t="s">
        <v>43</v>
      </c>
      <c r="W104" s="168">
        <v>59</v>
      </c>
      <c r="X104" s="168">
        <v>0</v>
      </c>
      <c r="Y104" s="168">
        <v>6</v>
      </c>
      <c r="Z104" s="168">
        <v>1</v>
      </c>
      <c r="AA104" s="168">
        <v>21</v>
      </c>
      <c r="AB104" s="168">
        <v>0</v>
      </c>
      <c r="AC104" s="168">
        <v>0</v>
      </c>
      <c r="AD104" s="168">
        <v>6</v>
      </c>
      <c r="AE104" s="168">
        <v>1</v>
      </c>
      <c r="AF104" s="168">
        <v>0</v>
      </c>
      <c r="AG104" s="170">
        <v>4</v>
      </c>
      <c r="AH104" s="168">
        <v>1</v>
      </c>
      <c r="AI104" s="168">
        <v>0</v>
      </c>
      <c r="AJ104" s="168">
        <v>0</v>
      </c>
      <c r="AK104" s="168">
        <v>0</v>
      </c>
      <c r="AL104" s="168">
        <v>0</v>
      </c>
      <c r="AM104" s="168">
        <v>9</v>
      </c>
      <c r="AN104" s="168">
        <v>1</v>
      </c>
      <c r="AO104" s="168">
        <v>109</v>
      </c>
      <c r="AP104" s="169"/>
      <c r="AQ104" s="11" t="s">
        <v>43</v>
      </c>
      <c r="AR104" s="168">
        <v>37</v>
      </c>
      <c r="AS104" s="168">
        <v>0</v>
      </c>
      <c r="AT104" s="168">
        <v>2</v>
      </c>
      <c r="AU104" s="168">
        <v>4</v>
      </c>
      <c r="AV104" s="168">
        <v>38</v>
      </c>
      <c r="AW104" s="168">
        <v>0</v>
      </c>
      <c r="AX104" s="168">
        <v>0</v>
      </c>
      <c r="AY104" s="168">
        <v>6</v>
      </c>
      <c r="AZ104" s="168">
        <v>1</v>
      </c>
      <c r="BA104" s="168">
        <v>0</v>
      </c>
      <c r="BB104" s="168">
        <v>6</v>
      </c>
      <c r="BC104" s="168">
        <v>0</v>
      </c>
      <c r="BD104" s="168">
        <v>1</v>
      </c>
      <c r="BE104" s="168">
        <v>0</v>
      </c>
      <c r="BF104" s="168">
        <v>0</v>
      </c>
      <c r="BG104" s="168">
        <v>0</v>
      </c>
      <c r="BH104" s="168">
        <v>5</v>
      </c>
      <c r="BI104" s="168">
        <v>0</v>
      </c>
      <c r="BJ104" s="168">
        <v>100</v>
      </c>
      <c r="BL104" s="45" t="s">
        <v>43</v>
      </c>
      <c r="BM104" s="163">
        <v>20</v>
      </c>
      <c r="BN104" s="163">
        <v>0</v>
      </c>
      <c r="BO104" s="163">
        <v>4</v>
      </c>
      <c r="BP104" s="163">
        <v>1</v>
      </c>
      <c r="BQ104" s="163">
        <v>32</v>
      </c>
      <c r="BR104" s="163">
        <v>0</v>
      </c>
      <c r="BS104" s="163">
        <v>0</v>
      </c>
      <c r="BT104" s="163">
        <v>5</v>
      </c>
      <c r="BU104" s="163">
        <v>1</v>
      </c>
      <c r="BV104" s="163">
        <v>0</v>
      </c>
      <c r="BW104" s="163">
        <v>9</v>
      </c>
      <c r="BX104" s="163">
        <v>56</v>
      </c>
      <c r="BY104" s="163">
        <v>0</v>
      </c>
      <c r="BZ104" s="163">
        <v>3</v>
      </c>
      <c r="CA104" s="163">
        <v>0</v>
      </c>
      <c r="CB104" s="163">
        <v>0</v>
      </c>
      <c r="CC104" s="163">
        <v>3</v>
      </c>
      <c r="CD104" s="163">
        <v>12</v>
      </c>
      <c r="CE104" s="171">
        <v>146</v>
      </c>
      <c r="CG104" s="163" t="s">
        <v>43</v>
      </c>
      <c r="CH104" s="163">
        <v>24</v>
      </c>
      <c r="CI104" s="163">
        <v>0</v>
      </c>
      <c r="CJ104" s="163">
        <v>1</v>
      </c>
      <c r="CK104" s="163">
        <v>3</v>
      </c>
      <c r="CL104" s="163">
        <v>12</v>
      </c>
      <c r="CM104" s="163">
        <v>0</v>
      </c>
      <c r="CN104" s="163">
        <v>0</v>
      </c>
      <c r="CO104" s="163">
        <v>8</v>
      </c>
      <c r="CP104" s="163">
        <v>0</v>
      </c>
      <c r="CQ104" s="163">
        <v>3</v>
      </c>
      <c r="CR104" s="163">
        <v>6</v>
      </c>
      <c r="CS104" s="163">
        <v>2</v>
      </c>
      <c r="CT104" s="163">
        <v>0</v>
      </c>
      <c r="CU104" s="163">
        <v>1</v>
      </c>
      <c r="CV104" s="163">
        <v>0</v>
      </c>
      <c r="CW104" s="163">
        <v>1</v>
      </c>
      <c r="CX104" s="163">
        <v>0</v>
      </c>
      <c r="CY104" s="163">
        <v>3</v>
      </c>
      <c r="CZ104" s="163">
        <v>64</v>
      </c>
      <c r="DB104" s="163" t="s">
        <v>43</v>
      </c>
      <c r="DC104" s="163">
        <v>24</v>
      </c>
      <c r="DD104" s="163">
        <v>0</v>
      </c>
      <c r="DE104" s="163">
        <v>1</v>
      </c>
      <c r="DF104" s="163">
        <v>0</v>
      </c>
      <c r="DG104" s="163">
        <v>7</v>
      </c>
      <c r="DH104" s="163">
        <v>0</v>
      </c>
      <c r="DI104" s="163">
        <v>0</v>
      </c>
      <c r="DJ104" s="163">
        <v>8</v>
      </c>
      <c r="DK104" s="163">
        <v>0</v>
      </c>
      <c r="DL104" s="163">
        <v>0</v>
      </c>
      <c r="DM104" s="163">
        <v>2</v>
      </c>
      <c r="DN104" s="163">
        <v>3</v>
      </c>
      <c r="DO104" s="163">
        <v>0</v>
      </c>
      <c r="DP104" s="163">
        <v>0</v>
      </c>
      <c r="DQ104" s="163">
        <v>0</v>
      </c>
      <c r="DR104" s="163">
        <v>1</v>
      </c>
      <c r="DS104" s="163">
        <v>0</v>
      </c>
      <c r="DT104" s="163">
        <v>0</v>
      </c>
      <c r="DU104" s="163">
        <v>46</v>
      </c>
      <c r="DW104" s="163" t="s">
        <v>43</v>
      </c>
      <c r="DX104" s="163">
        <v>7</v>
      </c>
      <c r="DY104" s="163">
        <v>0</v>
      </c>
      <c r="DZ104" s="163">
        <v>0</v>
      </c>
      <c r="EA104" s="163">
        <v>1</v>
      </c>
      <c r="EB104" s="163">
        <v>11</v>
      </c>
      <c r="EC104" s="163">
        <v>0</v>
      </c>
      <c r="ED104" s="163">
        <v>0</v>
      </c>
      <c r="EE104" s="163">
        <v>3</v>
      </c>
      <c r="EF104" s="163">
        <v>0</v>
      </c>
      <c r="EG104" s="163">
        <v>0</v>
      </c>
      <c r="EH104" s="163">
        <v>2</v>
      </c>
      <c r="EI104" s="163">
        <v>1</v>
      </c>
      <c r="EJ104" s="163">
        <v>0</v>
      </c>
      <c r="EK104" s="163">
        <v>0</v>
      </c>
      <c r="EL104" s="163">
        <v>0</v>
      </c>
      <c r="EM104" s="163">
        <v>0</v>
      </c>
      <c r="EN104" s="163">
        <v>5</v>
      </c>
      <c r="EO104" s="163">
        <v>0</v>
      </c>
      <c r="EP104" s="163">
        <v>30</v>
      </c>
      <c r="ER104" s="163" t="s">
        <v>43</v>
      </c>
      <c r="ES104" s="163">
        <v>19</v>
      </c>
      <c r="ET104" s="163">
        <v>0</v>
      </c>
      <c r="EU104" s="163">
        <v>1</v>
      </c>
      <c r="EV104" s="163">
        <v>1</v>
      </c>
      <c r="EW104" s="163">
        <v>12</v>
      </c>
      <c r="EX104" s="163">
        <v>1</v>
      </c>
      <c r="EY104" s="163">
        <v>0</v>
      </c>
      <c r="EZ104" s="163">
        <v>4</v>
      </c>
      <c r="FA104" s="163">
        <v>0</v>
      </c>
      <c r="FB104" s="163">
        <v>1</v>
      </c>
      <c r="FC104" s="163">
        <v>4</v>
      </c>
      <c r="FD104" s="163">
        <v>0</v>
      </c>
      <c r="FE104" s="163">
        <v>0</v>
      </c>
      <c r="FF104" s="163">
        <v>1</v>
      </c>
      <c r="FG104" s="163">
        <v>0</v>
      </c>
      <c r="FH104" s="163">
        <v>0</v>
      </c>
      <c r="FI104" s="163">
        <v>4</v>
      </c>
      <c r="FJ104" s="163">
        <v>3</v>
      </c>
      <c r="FK104" s="163">
        <v>51</v>
      </c>
      <c r="FM104" s="163" t="s">
        <v>43</v>
      </c>
      <c r="FN104" s="163">
        <v>21</v>
      </c>
      <c r="FO104" s="163">
        <v>1</v>
      </c>
      <c r="FP104" s="163">
        <v>2</v>
      </c>
      <c r="FQ104" s="163">
        <v>5</v>
      </c>
      <c r="FR104" s="163">
        <v>12</v>
      </c>
      <c r="FS104" s="163">
        <v>0</v>
      </c>
      <c r="FT104" s="163">
        <v>0</v>
      </c>
      <c r="FU104" s="163">
        <v>0</v>
      </c>
      <c r="FV104" s="163">
        <v>0</v>
      </c>
      <c r="FW104" s="163">
        <v>0</v>
      </c>
      <c r="FX104" s="163">
        <v>0</v>
      </c>
      <c r="FY104" s="163">
        <v>0</v>
      </c>
      <c r="FZ104" s="163">
        <v>0</v>
      </c>
      <c r="GA104" s="163">
        <v>0</v>
      </c>
      <c r="GB104" s="163">
        <v>0</v>
      </c>
      <c r="GC104" s="163">
        <v>0</v>
      </c>
      <c r="GD104" s="163">
        <v>2</v>
      </c>
      <c r="GE104" s="163">
        <v>5</v>
      </c>
      <c r="GF104" s="163">
        <v>48</v>
      </c>
      <c r="GH104" s="163" t="s">
        <v>43</v>
      </c>
      <c r="GI104" s="163">
        <v>8</v>
      </c>
      <c r="GJ104" s="163">
        <v>0</v>
      </c>
      <c r="GK104" s="163">
        <v>0</v>
      </c>
      <c r="GL104" s="163">
        <v>3</v>
      </c>
      <c r="GM104" s="163">
        <v>1</v>
      </c>
      <c r="GN104" s="163">
        <v>0</v>
      </c>
      <c r="GO104" s="163">
        <v>0</v>
      </c>
      <c r="GP104" s="163">
        <v>2</v>
      </c>
      <c r="GQ104" s="163">
        <v>0</v>
      </c>
      <c r="GR104" s="163">
        <v>0</v>
      </c>
      <c r="GS104" s="163">
        <v>2</v>
      </c>
      <c r="GT104" s="163">
        <v>0</v>
      </c>
      <c r="GU104" s="163">
        <v>0</v>
      </c>
      <c r="GV104" s="163"/>
      <c r="GW104" s="163">
        <v>1</v>
      </c>
      <c r="GX104" s="163">
        <v>0</v>
      </c>
      <c r="GY104" s="163">
        <v>0</v>
      </c>
      <c r="GZ104" s="163">
        <v>2</v>
      </c>
      <c r="HA104" s="163">
        <v>0</v>
      </c>
      <c r="HB104" s="163">
        <v>0</v>
      </c>
      <c r="HC104" s="163">
        <v>2</v>
      </c>
      <c r="HD104" s="163">
        <v>0</v>
      </c>
      <c r="HE104" s="163">
        <v>0</v>
      </c>
      <c r="HF104" s="163"/>
      <c r="HG104" s="163">
        <v>1</v>
      </c>
      <c r="HH104" s="163">
        <v>0</v>
      </c>
      <c r="HI104" s="163">
        <v>0</v>
      </c>
      <c r="HJ104" s="163">
        <v>2</v>
      </c>
      <c r="HK104" s="163">
        <v>0</v>
      </c>
      <c r="HL104" s="163">
        <v>0</v>
      </c>
      <c r="HM104" s="163">
        <v>2</v>
      </c>
      <c r="HN104" s="163">
        <v>0</v>
      </c>
      <c r="HO104" s="163">
        <v>0</v>
      </c>
      <c r="HP104" s="163">
        <v>1</v>
      </c>
      <c r="HQ104" s="163">
        <v>0</v>
      </c>
      <c r="HR104" s="163">
        <v>7</v>
      </c>
      <c r="HS104" s="163">
        <v>0</v>
      </c>
      <c r="HT104" s="163">
        <v>0</v>
      </c>
      <c r="HU104" s="163">
        <v>0</v>
      </c>
      <c r="HV104" s="163">
        <v>0</v>
      </c>
      <c r="HW104" s="163">
        <v>0</v>
      </c>
      <c r="HX104" s="163">
        <v>0</v>
      </c>
      <c r="HY104" s="163">
        <v>0</v>
      </c>
      <c r="HZ104" s="163">
        <v>1</v>
      </c>
      <c r="IA104" s="163">
        <v>4</v>
      </c>
      <c r="IB104" s="163">
        <v>0</v>
      </c>
      <c r="IC104" s="163">
        <v>34</v>
      </c>
      <c r="IE104" s="163" t="s">
        <v>43</v>
      </c>
      <c r="IF104" s="163">
        <v>14</v>
      </c>
      <c r="IG104" s="163">
        <v>1</v>
      </c>
      <c r="IH104" s="163">
        <v>4</v>
      </c>
      <c r="II104" s="163">
        <v>0</v>
      </c>
      <c r="IJ104" s="163">
        <v>10</v>
      </c>
      <c r="IK104" s="163">
        <v>0</v>
      </c>
      <c r="IL104" s="163">
        <v>0</v>
      </c>
      <c r="IM104" s="163">
        <v>10</v>
      </c>
      <c r="IN104" s="163">
        <v>0</v>
      </c>
      <c r="IO104" s="163">
        <v>0</v>
      </c>
      <c r="IP104" s="163">
        <v>0</v>
      </c>
      <c r="IQ104" s="163">
        <v>1</v>
      </c>
      <c r="IR104" s="163">
        <v>0</v>
      </c>
      <c r="IS104" s="163">
        <v>0</v>
      </c>
      <c r="IT104" s="163">
        <v>0</v>
      </c>
      <c r="IU104" s="163">
        <v>0</v>
      </c>
      <c r="IV104" s="163">
        <v>0</v>
      </c>
      <c r="IW104" s="163">
        <v>2</v>
      </c>
      <c r="IX104" s="163">
        <v>42</v>
      </c>
      <c r="IZ104" s="163" t="s">
        <v>43</v>
      </c>
      <c r="JA104" s="163">
        <v>11</v>
      </c>
      <c r="JB104" s="163">
        <v>0</v>
      </c>
      <c r="JC104" s="163">
        <v>1</v>
      </c>
      <c r="JD104" s="163">
        <v>1</v>
      </c>
      <c r="JE104" s="163">
        <v>8</v>
      </c>
      <c r="JF104" s="163">
        <v>0</v>
      </c>
      <c r="JG104" s="163">
        <v>0</v>
      </c>
      <c r="JH104" s="163">
        <v>11</v>
      </c>
      <c r="JI104" s="163">
        <v>0</v>
      </c>
      <c r="JJ104" s="163">
        <v>0</v>
      </c>
      <c r="JK104" s="163">
        <v>0</v>
      </c>
      <c r="JL104" s="163">
        <v>1</v>
      </c>
      <c r="JM104" s="163">
        <v>0</v>
      </c>
      <c r="JN104" s="163">
        <v>0</v>
      </c>
      <c r="JO104" s="163">
        <v>0</v>
      </c>
      <c r="JP104" s="163">
        <v>0</v>
      </c>
      <c r="JQ104" s="163">
        <v>2</v>
      </c>
      <c r="JR104" s="163">
        <v>1</v>
      </c>
      <c r="JS104" s="163">
        <v>36</v>
      </c>
      <c r="JU104" s="33" t="s">
        <v>43</v>
      </c>
      <c r="JV104" s="172">
        <v>17</v>
      </c>
      <c r="JW104" s="172">
        <v>0</v>
      </c>
      <c r="JX104" s="172">
        <v>0</v>
      </c>
      <c r="JY104" s="172">
        <v>0</v>
      </c>
      <c r="JZ104" s="172">
        <v>10</v>
      </c>
      <c r="KA104" s="172">
        <v>4</v>
      </c>
      <c r="KB104" s="172">
        <v>0</v>
      </c>
      <c r="KC104" s="172">
        <v>1</v>
      </c>
      <c r="KD104" s="172">
        <v>1</v>
      </c>
      <c r="KE104" s="172">
        <v>0</v>
      </c>
      <c r="KF104" s="172">
        <v>0</v>
      </c>
      <c r="KG104" s="172">
        <v>1</v>
      </c>
      <c r="KH104" s="172">
        <v>0</v>
      </c>
      <c r="KI104" s="172">
        <v>0</v>
      </c>
      <c r="KJ104" s="172">
        <v>0</v>
      </c>
      <c r="KK104" s="172">
        <v>2</v>
      </c>
      <c r="KL104" s="172">
        <v>0</v>
      </c>
      <c r="KM104" s="172">
        <v>0</v>
      </c>
      <c r="KN104" s="173">
        <v>36</v>
      </c>
      <c r="KP104" s="163" t="s">
        <v>43</v>
      </c>
      <c r="KQ104" s="163">
        <v>12</v>
      </c>
      <c r="KR104" s="163">
        <v>0</v>
      </c>
      <c r="KS104" s="163">
        <v>0</v>
      </c>
      <c r="KT104" s="163">
        <v>0</v>
      </c>
      <c r="KU104" s="163">
        <v>1</v>
      </c>
      <c r="KV104" s="163">
        <v>7</v>
      </c>
      <c r="KW104" s="163">
        <v>5</v>
      </c>
      <c r="KX104" s="163">
        <v>0</v>
      </c>
      <c r="KY104" s="163">
        <v>0</v>
      </c>
      <c r="KZ104" s="163">
        <v>0</v>
      </c>
      <c r="LA104" s="163">
        <v>0</v>
      </c>
      <c r="LB104" s="163">
        <v>0</v>
      </c>
      <c r="LC104" s="163">
        <v>0</v>
      </c>
      <c r="LD104" s="163">
        <v>2</v>
      </c>
      <c r="LE104" s="163">
        <v>0</v>
      </c>
      <c r="LF104" s="163">
        <v>0</v>
      </c>
      <c r="LG104" s="163">
        <v>0</v>
      </c>
      <c r="LH104" s="163">
        <v>1</v>
      </c>
      <c r="LI104" s="163">
        <v>28</v>
      </c>
      <c r="LK104" s="31" t="s">
        <v>43</v>
      </c>
      <c r="LL104" s="32">
        <v>4</v>
      </c>
      <c r="LM104" s="32">
        <v>0</v>
      </c>
      <c r="LN104" s="32">
        <v>2</v>
      </c>
      <c r="LO104" s="32">
        <v>0</v>
      </c>
      <c r="LP104" s="32">
        <v>1</v>
      </c>
      <c r="LQ104" s="32">
        <v>4</v>
      </c>
      <c r="LR104" s="32">
        <v>8</v>
      </c>
      <c r="LS104" s="32">
        <v>0</v>
      </c>
      <c r="LT104" s="32">
        <v>0</v>
      </c>
      <c r="LU104" s="32">
        <v>0</v>
      </c>
      <c r="LV104" s="32">
        <v>0</v>
      </c>
      <c r="LW104" s="32">
        <v>0</v>
      </c>
      <c r="LX104" s="32">
        <v>1</v>
      </c>
      <c r="LY104" s="32">
        <v>0</v>
      </c>
      <c r="LZ104" s="32">
        <v>0</v>
      </c>
      <c r="MA104" s="32">
        <v>0</v>
      </c>
      <c r="MB104" s="32">
        <v>0</v>
      </c>
      <c r="MC104" s="32">
        <v>2</v>
      </c>
      <c r="MD104" s="32">
        <v>0</v>
      </c>
      <c r="ME104" s="32">
        <v>0</v>
      </c>
      <c r="MF104" s="32">
        <v>2</v>
      </c>
      <c r="MG104" s="32">
        <v>0</v>
      </c>
      <c r="MH104" s="32">
        <v>24</v>
      </c>
      <c r="MJ104" s="42" t="s">
        <v>43</v>
      </c>
      <c r="MK104" s="174">
        <v>12</v>
      </c>
      <c r="ML104" s="174">
        <v>1</v>
      </c>
      <c r="MM104" s="174">
        <v>1</v>
      </c>
      <c r="MN104" s="174">
        <v>1</v>
      </c>
      <c r="MO104" s="174">
        <v>7</v>
      </c>
      <c r="MP104" s="174">
        <v>1</v>
      </c>
      <c r="MQ104" s="174">
        <v>0</v>
      </c>
      <c r="MR104" s="174">
        <v>5</v>
      </c>
      <c r="MS104" s="174">
        <v>3</v>
      </c>
      <c r="MT104" s="174">
        <v>0</v>
      </c>
      <c r="MU104" s="174">
        <v>1</v>
      </c>
      <c r="MV104" s="174">
        <v>0</v>
      </c>
      <c r="MW104" s="174">
        <v>0</v>
      </c>
      <c r="MX104" s="174">
        <v>0</v>
      </c>
      <c r="MY104" s="174">
        <v>0</v>
      </c>
      <c r="MZ104" s="174">
        <v>0</v>
      </c>
      <c r="NA104" s="174">
        <v>0</v>
      </c>
      <c r="NB104" s="174">
        <v>0</v>
      </c>
      <c r="NC104" s="174">
        <v>32</v>
      </c>
      <c r="NE104" s="42" t="s">
        <v>43</v>
      </c>
      <c r="NF104" s="174">
        <v>13</v>
      </c>
      <c r="NG104" s="174">
        <v>0</v>
      </c>
      <c r="NH104" s="174">
        <v>0</v>
      </c>
      <c r="NI104" s="174">
        <v>1</v>
      </c>
      <c r="NJ104" s="174">
        <v>7</v>
      </c>
      <c r="NK104" s="174">
        <v>0</v>
      </c>
      <c r="NL104" s="174">
        <v>0</v>
      </c>
      <c r="NM104" s="174">
        <v>5</v>
      </c>
      <c r="NN104" s="174">
        <v>2</v>
      </c>
      <c r="NO104" s="174">
        <v>0</v>
      </c>
      <c r="NP104" s="174">
        <v>1</v>
      </c>
      <c r="NQ104" s="174">
        <v>1</v>
      </c>
      <c r="NR104" s="174">
        <v>0</v>
      </c>
      <c r="NS104" s="174">
        <v>0</v>
      </c>
      <c r="NT104" s="174">
        <v>0</v>
      </c>
      <c r="NU104" s="174">
        <v>0</v>
      </c>
      <c r="NV104" s="174">
        <v>0</v>
      </c>
      <c r="NW104" s="174">
        <v>0</v>
      </c>
      <c r="NX104" s="174">
        <v>30</v>
      </c>
      <c r="NZ104" s="42" t="s">
        <v>43</v>
      </c>
      <c r="OA104" s="174">
        <v>21</v>
      </c>
      <c r="OB104" s="174">
        <v>0</v>
      </c>
      <c r="OC104" s="174">
        <v>5</v>
      </c>
      <c r="OD104" s="174">
        <v>1</v>
      </c>
      <c r="OE104" s="174">
        <v>3</v>
      </c>
      <c r="OF104" s="174">
        <v>1</v>
      </c>
      <c r="OG104" s="174">
        <v>0</v>
      </c>
      <c r="OH104" s="174">
        <v>3</v>
      </c>
      <c r="OI104" s="174">
        <v>0</v>
      </c>
      <c r="OJ104" s="174">
        <v>0</v>
      </c>
      <c r="OK104" s="174">
        <v>1</v>
      </c>
      <c r="OL104" s="174">
        <v>0</v>
      </c>
      <c r="OM104" s="174">
        <v>0</v>
      </c>
      <c r="ON104" s="174">
        <v>0</v>
      </c>
      <c r="OO104" s="174">
        <v>0</v>
      </c>
      <c r="OP104" s="174">
        <v>0</v>
      </c>
      <c r="OQ104" s="174">
        <v>0</v>
      </c>
      <c r="OR104" s="174">
        <v>0</v>
      </c>
      <c r="OS104" s="174">
        <v>35</v>
      </c>
      <c r="OU104" s="42" t="s">
        <v>43</v>
      </c>
      <c r="OV104" s="174">
        <v>30</v>
      </c>
      <c r="OW104" s="174">
        <v>0</v>
      </c>
      <c r="OX104" s="174">
        <v>1</v>
      </c>
      <c r="OY104" s="174">
        <v>0</v>
      </c>
      <c r="OZ104" s="174">
        <v>7</v>
      </c>
      <c r="PA104" s="174">
        <v>0</v>
      </c>
      <c r="PB104" s="174">
        <v>0</v>
      </c>
      <c r="PC104" s="174">
        <v>1</v>
      </c>
      <c r="PD104" s="174">
        <v>1</v>
      </c>
      <c r="PE104" s="174">
        <v>0</v>
      </c>
      <c r="PF104" s="174">
        <v>0</v>
      </c>
      <c r="PG104" s="174">
        <v>0</v>
      </c>
      <c r="PH104" s="174">
        <v>0</v>
      </c>
      <c r="PI104" s="174">
        <v>0</v>
      </c>
      <c r="PJ104" s="174">
        <v>0</v>
      </c>
      <c r="PK104" s="174">
        <v>0</v>
      </c>
      <c r="PL104" s="174">
        <v>0</v>
      </c>
      <c r="PM104" s="174">
        <v>0</v>
      </c>
      <c r="PN104" s="174">
        <v>40</v>
      </c>
      <c r="PP104" s="42" t="s">
        <v>43</v>
      </c>
      <c r="PQ104" s="174">
        <v>39</v>
      </c>
      <c r="PR104" s="174">
        <v>0</v>
      </c>
      <c r="PS104" s="174">
        <v>1</v>
      </c>
      <c r="PT104" s="174">
        <v>1</v>
      </c>
      <c r="PU104" s="174">
        <v>11</v>
      </c>
      <c r="PV104" s="174">
        <v>0</v>
      </c>
      <c r="PW104" s="174">
        <v>0</v>
      </c>
      <c r="PX104" s="174">
        <v>4</v>
      </c>
      <c r="PY104" s="174">
        <v>0</v>
      </c>
      <c r="PZ104" s="174">
        <v>0</v>
      </c>
      <c r="QA104" s="174">
        <v>1</v>
      </c>
      <c r="QB104" s="174">
        <v>1</v>
      </c>
      <c r="QC104" s="174">
        <v>0</v>
      </c>
      <c r="QD104" s="174">
        <v>0</v>
      </c>
      <c r="QE104" s="174">
        <v>0</v>
      </c>
      <c r="QF104" s="174">
        <v>0</v>
      </c>
      <c r="QG104" s="174">
        <v>0</v>
      </c>
      <c r="QH104" s="174">
        <v>0</v>
      </c>
      <c r="QI104" s="174">
        <v>58</v>
      </c>
      <c r="QK104" s="42" t="s">
        <v>43</v>
      </c>
      <c r="QL104" s="174">
        <v>25</v>
      </c>
      <c r="QM104" s="174">
        <v>1</v>
      </c>
      <c r="QN104" s="174">
        <v>1</v>
      </c>
      <c r="QO104" s="174">
        <v>3</v>
      </c>
      <c r="QP104" s="174">
        <v>3</v>
      </c>
      <c r="QQ104" s="174">
        <v>0</v>
      </c>
      <c r="QR104" s="174">
        <v>0</v>
      </c>
      <c r="QS104" s="174">
        <v>2</v>
      </c>
      <c r="QT104" s="174">
        <v>1</v>
      </c>
      <c r="QU104" s="174">
        <v>0</v>
      </c>
      <c r="QV104" s="174">
        <v>0</v>
      </c>
      <c r="QW104" s="174">
        <v>1</v>
      </c>
      <c r="QX104" s="174">
        <v>0</v>
      </c>
      <c r="QY104" s="174">
        <v>0</v>
      </c>
      <c r="QZ104" s="174">
        <v>0</v>
      </c>
      <c r="RA104" s="174">
        <v>0</v>
      </c>
      <c r="RB104" s="174">
        <v>0</v>
      </c>
      <c r="RC104" s="174">
        <v>2</v>
      </c>
      <c r="RD104" s="174">
        <v>39</v>
      </c>
    </row>
    <row r="105" ht="15.75" spans="1:472">
      <c r="A105" s="11" t="s">
        <v>44</v>
      </c>
      <c r="B105" s="168">
        <v>74</v>
      </c>
      <c r="C105" s="168">
        <v>0</v>
      </c>
      <c r="D105" s="168">
        <v>11</v>
      </c>
      <c r="E105" s="168">
        <v>3</v>
      </c>
      <c r="F105" s="168">
        <v>0</v>
      </c>
      <c r="G105" s="168">
        <v>5</v>
      </c>
      <c r="H105" s="168">
        <v>2</v>
      </c>
      <c r="I105" s="168">
        <v>21</v>
      </c>
      <c r="J105" s="168">
        <v>7</v>
      </c>
      <c r="K105" s="168">
        <v>2</v>
      </c>
      <c r="L105" s="168">
        <v>4</v>
      </c>
      <c r="M105" s="168">
        <v>3</v>
      </c>
      <c r="N105" s="168">
        <v>0</v>
      </c>
      <c r="O105" s="168">
        <v>0</v>
      </c>
      <c r="P105" s="168">
        <v>0</v>
      </c>
      <c r="Q105" s="168">
        <v>0</v>
      </c>
      <c r="R105" s="168">
        <v>8</v>
      </c>
      <c r="S105" s="168">
        <v>0</v>
      </c>
      <c r="T105" s="168">
        <v>140</v>
      </c>
      <c r="U105" s="169"/>
      <c r="V105" s="11" t="s">
        <v>44</v>
      </c>
      <c r="W105" s="168">
        <v>77</v>
      </c>
      <c r="X105" s="168">
        <v>0</v>
      </c>
      <c r="Y105" s="168">
        <v>16</v>
      </c>
      <c r="Z105" s="168">
        <v>3</v>
      </c>
      <c r="AA105" s="168">
        <v>0</v>
      </c>
      <c r="AB105" s="168">
        <v>0</v>
      </c>
      <c r="AC105" s="168">
        <v>1</v>
      </c>
      <c r="AD105" s="168">
        <v>18</v>
      </c>
      <c r="AE105" s="168">
        <v>15</v>
      </c>
      <c r="AF105" s="168">
        <v>1</v>
      </c>
      <c r="AG105" s="170">
        <v>4</v>
      </c>
      <c r="AH105" s="168">
        <v>2</v>
      </c>
      <c r="AI105" s="168">
        <v>1</v>
      </c>
      <c r="AJ105" s="168">
        <v>0</v>
      </c>
      <c r="AK105" s="168">
        <v>0</v>
      </c>
      <c r="AL105" s="168">
        <v>0</v>
      </c>
      <c r="AM105" s="168">
        <v>14</v>
      </c>
      <c r="AN105" s="168">
        <v>1</v>
      </c>
      <c r="AO105" s="168">
        <v>153</v>
      </c>
      <c r="AP105" s="169"/>
      <c r="AQ105" s="11" t="s">
        <v>44</v>
      </c>
      <c r="AR105" s="168">
        <v>55</v>
      </c>
      <c r="AS105" s="168">
        <v>0</v>
      </c>
      <c r="AT105" s="168">
        <v>8</v>
      </c>
      <c r="AU105" s="168">
        <v>5</v>
      </c>
      <c r="AV105" s="168">
        <v>0</v>
      </c>
      <c r="AW105" s="168">
        <v>2</v>
      </c>
      <c r="AX105" s="168">
        <v>0</v>
      </c>
      <c r="AY105" s="168">
        <v>17</v>
      </c>
      <c r="AZ105" s="168">
        <v>7</v>
      </c>
      <c r="BA105" s="168">
        <v>0</v>
      </c>
      <c r="BB105" s="168">
        <v>5</v>
      </c>
      <c r="BC105" s="168">
        <v>5</v>
      </c>
      <c r="BD105" s="168">
        <v>1</v>
      </c>
      <c r="BE105" s="168">
        <v>0</v>
      </c>
      <c r="BF105" s="168">
        <v>0</v>
      </c>
      <c r="BG105" s="168">
        <v>0</v>
      </c>
      <c r="BH105" s="168">
        <v>7</v>
      </c>
      <c r="BI105" s="168">
        <v>0</v>
      </c>
      <c r="BJ105" s="168">
        <v>112</v>
      </c>
      <c r="BL105" s="45" t="s">
        <v>44</v>
      </c>
      <c r="BM105" s="163">
        <v>69</v>
      </c>
      <c r="BN105" s="163">
        <v>0</v>
      </c>
      <c r="BO105" s="163">
        <v>7</v>
      </c>
      <c r="BP105" s="163">
        <v>7</v>
      </c>
      <c r="BQ105" s="163">
        <v>0</v>
      </c>
      <c r="BR105" s="163">
        <v>2</v>
      </c>
      <c r="BS105" s="163">
        <v>1</v>
      </c>
      <c r="BT105" s="163">
        <v>15</v>
      </c>
      <c r="BU105" s="163">
        <v>6</v>
      </c>
      <c r="BV105" s="163">
        <v>1</v>
      </c>
      <c r="BW105" s="163">
        <v>8</v>
      </c>
      <c r="BX105" s="163">
        <v>0</v>
      </c>
      <c r="BY105" s="163">
        <v>4</v>
      </c>
      <c r="BZ105" s="163">
        <v>0</v>
      </c>
      <c r="CA105" s="163">
        <v>1</v>
      </c>
      <c r="CB105" s="163">
        <v>0</v>
      </c>
      <c r="CC105" s="163">
        <v>5</v>
      </c>
      <c r="CD105" s="163">
        <v>1</v>
      </c>
      <c r="CE105" s="171">
        <v>127</v>
      </c>
      <c r="CG105" s="163" t="s">
        <v>44</v>
      </c>
      <c r="CH105" s="163">
        <v>124</v>
      </c>
      <c r="CI105" s="163">
        <v>2</v>
      </c>
      <c r="CJ105" s="163">
        <v>18</v>
      </c>
      <c r="CK105" s="163">
        <v>2</v>
      </c>
      <c r="CL105" s="163">
        <v>0</v>
      </c>
      <c r="CM105" s="163">
        <v>9</v>
      </c>
      <c r="CN105" s="163">
        <v>1</v>
      </c>
      <c r="CO105" s="163">
        <v>29</v>
      </c>
      <c r="CP105" s="163">
        <v>21</v>
      </c>
      <c r="CQ105" s="163">
        <v>5</v>
      </c>
      <c r="CR105" s="163">
        <v>9</v>
      </c>
      <c r="CS105" s="163">
        <v>9</v>
      </c>
      <c r="CT105" s="163">
        <v>2</v>
      </c>
      <c r="CU105" s="163">
        <v>0</v>
      </c>
      <c r="CV105" s="163">
        <v>0</v>
      </c>
      <c r="CW105" s="163">
        <v>1</v>
      </c>
      <c r="CX105" s="163">
        <v>8</v>
      </c>
      <c r="CY105" s="163">
        <v>7</v>
      </c>
      <c r="CZ105" s="163">
        <v>247</v>
      </c>
      <c r="DB105" s="163" t="s">
        <v>44</v>
      </c>
      <c r="DC105" s="163">
        <v>90</v>
      </c>
      <c r="DD105" s="163">
        <v>0</v>
      </c>
      <c r="DE105" s="163">
        <v>8</v>
      </c>
      <c r="DF105" s="163">
        <v>2</v>
      </c>
      <c r="DG105" s="163">
        <v>0</v>
      </c>
      <c r="DH105" s="163">
        <v>2</v>
      </c>
      <c r="DI105" s="163">
        <v>0</v>
      </c>
      <c r="DJ105" s="163">
        <v>19</v>
      </c>
      <c r="DK105" s="163">
        <v>17</v>
      </c>
      <c r="DL105" s="163">
        <v>5</v>
      </c>
      <c r="DM105" s="163">
        <v>11</v>
      </c>
      <c r="DN105" s="163">
        <v>3</v>
      </c>
      <c r="DO105" s="163">
        <v>0</v>
      </c>
      <c r="DP105" s="163">
        <v>0</v>
      </c>
      <c r="DQ105" s="163">
        <v>0</v>
      </c>
      <c r="DR105" s="163">
        <v>0</v>
      </c>
      <c r="DS105" s="163">
        <v>7</v>
      </c>
      <c r="DT105" s="163">
        <v>1</v>
      </c>
      <c r="DU105" s="163">
        <v>165</v>
      </c>
      <c r="DW105" s="163" t="s">
        <v>44</v>
      </c>
      <c r="DX105" s="163">
        <v>62</v>
      </c>
      <c r="DY105" s="163">
        <v>0</v>
      </c>
      <c r="DZ105" s="163">
        <v>7</v>
      </c>
      <c r="EA105" s="163">
        <v>3</v>
      </c>
      <c r="EB105" s="163">
        <v>2</v>
      </c>
      <c r="EC105" s="163">
        <v>0</v>
      </c>
      <c r="ED105" s="163">
        <v>0</v>
      </c>
      <c r="EE105" s="163">
        <v>6</v>
      </c>
      <c r="EF105" s="163">
        <v>3</v>
      </c>
      <c r="EG105" s="163">
        <v>7</v>
      </c>
      <c r="EH105" s="163">
        <v>4</v>
      </c>
      <c r="EI105" s="163">
        <v>1</v>
      </c>
      <c r="EJ105" s="163">
        <v>0</v>
      </c>
      <c r="EK105" s="163">
        <v>0</v>
      </c>
      <c r="EL105" s="163">
        <v>0</v>
      </c>
      <c r="EM105" s="163">
        <v>0</v>
      </c>
      <c r="EN105" s="163">
        <v>9</v>
      </c>
      <c r="EO105" s="163">
        <v>3</v>
      </c>
      <c r="EP105" s="163">
        <v>107</v>
      </c>
      <c r="ER105" s="163" t="s">
        <v>44</v>
      </c>
      <c r="ES105" s="163">
        <v>98</v>
      </c>
      <c r="ET105" s="163">
        <v>0</v>
      </c>
      <c r="EU105" s="163">
        <v>14</v>
      </c>
      <c r="EV105" s="163">
        <v>2</v>
      </c>
      <c r="EW105" s="163">
        <v>1</v>
      </c>
      <c r="EX105" s="163">
        <v>3</v>
      </c>
      <c r="EY105" s="163">
        <v>1</v>
      </c>
      <c r="EZ105" s="163">
        <v>10</v>
      </c>
      <c r="FA105" s="163">
        <v>15</v>
      </c>
      <c r="FB105" s="163">
        <v>7</v>
      </c>
      <c r="FC105" s="163">
        <v>3</v>
      </c>
      <c r="FD105" s="163">
        <v>4</v>
      </c>
      <c r="FE105" s="163">
        <v>0</v>
      </c>
      <c r="FF105" s="163">
        <v>0</v>
      </c>
      <c r="FG105" s="163">
        <v>0</v>
      </c>
      <c r="FH105" s="163">
        <v>1</v>
      </c>
      <c r="FI105" s="163">
        <v>7</v>
      </c>
      <c r="FJ105" s="163">
        <v>8</v>
      </c>
      <c r="FK105" s="163">
        <v>174</v>
      </c>
      <c r="FM105" s="163" t="s">
        <v>44</v>
      </c>
      <c r="FN105" s="163">
        <v>72</v>
      </c>
      <c r="FO105" s="163">
        <v>0</v>
      </c>
      <c r="FP105" s="163">
        <v>4</v>
      </c>
      <c r="FQ105" s="163">
        <v>2</v>
      </c>
      <c r="FR105" s="163">
        <v>2</v>
      </c>
      <c r="FS105" s="163">
        <v>1</v>
      </c>
      <c r="FT105" s="163">
        <v>2</v>
      </c>
      <c r="FU105" s="163">
        <v>9</v>
      </c>
      <c r="FV105" s="163">
        <v>11</v>
      </c>
      <c r="FW105" s="163">
        <v>5</v>
      </c>
      <c r="FX105" s="163">
        <v>2</v>
      </c>
      <c r="FY105" s="163">
        <v>2</v>
      </c>
      <c r="FZ105" s="163">
        <v>0</v>
      </c>
      <c r="GA105" s="163">
        <v>0</v>
      </c>
      <c r="GB105" s="163">
        <v>0</v>
      </c>
      <c r="GC105" s="163">
        <v>1</v>
      </c>
      <c r="GD105" s="163">
        <v>6</v>
      </c>
      <c r="GE105" s="163">
        <v>42</v>
      </c>
      <c r="GF105" s="163">
        <v>161</v>
      </c>
      <c r="GH105" s="163" t="s">
        <v>44</v>
      </c>
      <c r="GI105" s="163">
        <v>79</v>
      </c>
      <c r="GJ105" s="163">
        <v>0</v>
      </c>
      <c r="GK105" s="163">
        <v>12</v>
      </c>
      <c r="GL105" s="163">
        <v>3</v>
      </c>
      <c r="GM105" s="163">
        <v>2</v>
      </c>
      <c r="GN105" s="163">
        <v>2</v>
      </c>
      <c r="GO105" s="163">
        <v>1</v>
      </c>
      <c r="GP105" s="163">
        <v>24</v>
      </c>
      <c r="GQ105" s="163">
        <v>5</v>
      </c>
      <c r="GR105" s="163">
        <v>2</v>
      </c>
      <c r="GS105" s="163">
        <v>4</v>
      </c>
      <c r="GT105" s="163">
        <v>4</v>
      </c>
      <c r="GU105" s="163">
        <v>0</v>
      </c>
      <c r="GV105" s="163"/>
      <c r="GW105" s="163">
        <v>2</v>
      </c>
      <c r="GX105" s="163">
        <v>2</v>
      </c>
      <c r="GY105" s="163">
        <v>1</v>
      </c>
      <c r="GZ105" s="163">
        <v>24</v>
      </c>
      <c r="HA105" s="163">
        <v>5</v>
      </c>
      <c r="HB105" s="163">
        <v>2</v>
      </c>
      <c r="HC105" s="163">
        <v>4</v>
      </c>
      <c r="HD105" s="163">
        <v>4</v>
      </c>
      <c r="HE105" s="163">
        <v>0</v>
      </c>
      <c r="HF105" s="163"/>
      <c r="HG105" s="163">
        <v>2</v>
      </c>
      <c r="HH105" s="163">
        <v>2</v>
      </c>
      <c r="HI105" s="163">
        <v>1</v>
      </c>
      <c r="HJ105" s="163">
        <v>24</v>
      </c>
      <c r="HK105" s="163">
        <v>5</v>
      </c>
      <c r="HL105" s="163">
        <v>2</v>
      </c>
      <c r="HM105" s="163">
        <v>4</v>
      </c>
      <c r="HN105" s="163">
        <v>4</v>
      </c>
      <c r="HO105" s="163">
        <v>0</v>
      </c>
      <c r="HP105" s="163">
        <v>1</v>
      </c>
      <c r="HQ105" s="163">
        <v>0</v>
      </c>
      <c r="HR105" s="163">
        <v>8</v>
      </c>
      <c r="HS105" s="163">
        <v>4</v>
      </c>
      <c r="HT105" s="163">
        <v>0</v>
      </c>
      <c r="HU105" s="163">
        <v>2</v>
      </c>
      <c r="HV105" s="163">
        <v>2</v>
      </c>
      <c r="HW105" s="163">
        <v>0</v>
      </c>
      <c r="HX105" s="163">
        <v>0</v>
      </c>
      <c r="HY105" s="163">
        <v>0</v>
      </c>
      <c r="HZ105" s="163">
        <v>0</v>
      </c>
      <c r="IA105" s="163">
        <v>3</v>
      </c>
      <c r="IB105" s="163">
        <v>4</v>
      </c>
      <c r="IC105" s="163">
        <v>133</v>
      </c>
      <c r="IE105" s="163" t="s">
        <v>44</v>
      </c>
      <c r="IF105" s="163">
        <v>36</v>
      </c>
      <c r="IG105" s="163">
        <v>0</v>
      </c>
      <c r="IH105" s="163">
        <v>9</v>
      </c>
      <c r="II105" s="163">
        <v>4</v>
      </c>
      <c r="IJ105" s="163">
        <v>0</v>
      </c>
      <c r="IK105" s="163">
        <v>1</v>
      </c>
      <c r="IL105" s="163">
        <v>0</v>
      </c>
      <c r="IM105" s="163">
        <v>2</v>
      </c>
      <c r="IN105" s="163">
        <v>1</v>
      </c>
      <c r="IO105" s="163">
        <v>1</v>
      </c>
      <c r="IP105" s="163">
        <v>1</v>
      </c>
      <c r="IQ105" s="163">
        <v>1</v>
      </c>
      <c r="IR105" s="163">
        <v>0</v>
      </c>
      <c r="IS105" s="163">
        <v>0</v>
      </c>
      <c r="IT105" s="163">
        <v>0</v>
      </c>
      <c r="IU105" s="163">
        <v>0</v>
      </c>
      <c r="IV105" s="163">
        <v>0</v>
      </c>
      <c r="IW105" s="163">
        <v>1</v>
      </c>
      <c r="IX105" s="163">
        <v>57</v>
      </c>
      <c r="IZ105" s="163" t="s">
        <v>44</v>
      </c>
      <c r="JA105" s="163">
        <v>55</v>
      </c>
      <c r="JB105" s="163">
        <v>0</v>
      </c>
      <c r="JC105" s="163">
        <v>13</v>
      </c>
      <c r="JD105" s="163">
        <v>0</v>
      </c>
      <c r="JE105" s="163">
        <v>2</v>
      </c>
      <c r="JF105" s="163">
        <v>1</v>
      </c>
      <c r="JG105" s="163">
        <v>0</v>
      </c>
      <c r="JH105" s="163">
        <v>3</v>
      </c>
      <c r="JI105" s="163">
        <v>2</v>
      </c>
      <c r="JJ105" s="163">
        <v>1</v>
      </c>
      <c r="JK105" s="163">
        <v>8</v>
      </c>
      <c r="JL105" s="163">
        <v>9</v>
      </c>
      <c r="JM105" s="163">
        <v>0</v>
      </c>
      <c r="JN105" s="163">
        <v>0</v>
      </c>
      <c r="JO105" s="163">
        <v>0</v>
      </c>
      <c r="JP105" s="163">
        <v>2</v>
      </c>
      <c r="JQ105" s="163">
        <v>7</v>
      </c>
      <c r="JR105" s="163">
        <v>33</v>
      </c>
      <c r="JS105" s="163">
        <v>136</v>
      </c>
      <c r="JU105" s="33" t="s">
        <v>44</v>
      </c>
      <c r="JV105" s="172">
        <v>67</v>
      </c>
      <c r="JW105" s="172">
        <v>0</v>
      </c>
      <c r="JX105" s="172">
        <v>23</v>
      </c>
      <c r="JY105" s="172">
        <v>3</v>
      </c>
      <c r="JZ105" s="172">
        <v>5</v>
      </c>
      <c r="KA105" s="172">
        <v>4</v>
      </c>
      <c r="KB105" s="172">
        <v>0</v>
      </c>
      <c r="KC105" s="172">
        <v>5</v>
      </c>
      <c r="KD105" s="172">
        <v>9</v>
      </c>
      <c r="KE105" s="172">
        <v>4</v>
      </c>
      <c r="KF105" s="172">
        <v>3</v>
      </c>
      <c r="KG105" s="172">
        <v>0</v>
      </c>
      <c r="KH105" s="172">
        <v>0</v>
      </c>
      <c r="KI105" s="172">
        <v>0</v>
      </c>
      <c r="KJ105" s="172">
        <v>0</v>
      </c>
      <c r="KK105" s="172">
        <v>1</v>
      </c>
      <c r="KL105" s="172">
        <v>0</v>
      </c>
      <c r="KM105" s="172">
        <v>0</v>
      </c>
      <c r="KN105" s="173">
        <v>124</v>
      </c>
      <c r="KP105" s="163" t="s">
        <v>44</v>
      </c>
      <c r="KQ105" s="163">
        <v>37</v>
      </c>
      <c r="KR105" s="163">
        <v>0</v>
      </c>
      <c r="KS105" s="163">
        <v>13</v>
      </c>
      <c r="KT105" s="163">
        <v>14</v>
      </c>
      <c r="KU105" s="163">
        <v>0</v>
      </c>
      <c r="KV105" s="163">
        <v>1</v>
      </c>
      <c r="KW105" s="163">
        <v>3</v>
      </c>
      <c r="KX105" s="163">
        <v>1</v>
      </c>
      <c r="KY105" s="163">
        <v>0</v>
      </c>
      <c r="KZ105" s="163">
        <v>0</v>
      </c>
      <c r="LA105" s="163">
        <v>5</v>
      </c>
      <c r="LB105" s="163">
        <v>1</v>
      </c>
      <c r="LC105" s="163">
        <v>1</v>
      </c>
      <c r="LD105" s="163">
        <v>1</v>
      </c>
      <c r="LE105" s="163">
        <v>0</v>
      </c>
      <c r="LF105" s="163">
        <v>0</v>
      </c>
      <c r="LG105" s="163">
        <v>0</v>
      </c>
      <c r="LH105" s="163">
        <v>0</v>
      </c>
      <c r="LI105" s="163">
        <v>77</v>
      </c>
      <c r="LK105" s="31" t="s">
        <v>44</v>
      </c>
      <c r="LL105" s="32">
        <v>22</v>
      </c>
      <c r="LM105" s="32">
        <v>0</v>
      </c>
      <c r="LN105" s="32">
        <v>8</v>
      </c>
      <c r="LO105" s="32">
        <v>14</v>
      </c>
      <c r="LP105" s="32">
        <v>0</v>
      </c>
      <c r="LQ105" s="32">
        <v>1</v>
      </c>
      <c r="LR105" s="32">
        <v>0</v>
      </c>
      <c r="LS105" s="32">
        <v>3</v>
      </c>
      <c r="LT105" s="32">
        <v>0</v>
      </c>
      <c r="LU105" s="32">
        <v>1</v>
      </c>
      <c r="LV105" s="32">
        <v>4</v>
      </c>
      <c r="LW105" s="32">
        <v>2</v>
      </c>
      <c r="LX105" s="32">
        <v>2</v>
      </c>
      <c r="LY105" s="32">
        <v>2</v>
      </c>
      <c r="LZ105" s="32">
        <v>0</v>
      </c>
      <c r="MA105" s="32">
        <v>0</v>
      </c>
      <c r="MB105" s="32">
        <v>0</v>
      </c>
      <c r="MC105" s="32">
        <v>0</v>
      </c>
      <c r="MD105" s="32">
        <v>0</v>
      </c>
      <c r="ME105" s="32">
        <v>0</v>
      </c>
      <c r="MF105" s="32">
        <v>0</v>
      </c>
      <c r="MG105" s="32">
        <v>0</v>
      </c>
      <c r="MH105" s="32">
        <v>59</v>
      </c>
      <c r="MJ105" s="42" t="s">
        <v>44</v>
      </c>
      <c r="MK105" s="174">
        <v>27</v>
      </c>
      <c r="ML105" s="174">
        <v>0</v>
      </c>
      <c r="MM105" s="174">
        <v>6</v>
      </c>
      <c r="MN105" s="174">
        <v>0</v>
      </c>
      <c r="MO105" s="174">
        <v>0</v>
      </c>
      <c r="MP105" s="174">
        <v>9</v>
      </c>
      <c r="MQ105" s="174">
        <v>0</v>
      </c>
      <c r="MR105" s="174">
        <v>3</v>
      </c>
      <c r="MS105" s="174">
        <v>0</v>
      </c>
      <c r="MT105" s="174">
        <v>6</v>
      </c>
      <c r="MU105" s="174">
        <v>6</v>
      </c>
      <c r="MV105" s="174">
        <v>6</v>
      </c>
      <c r="MW105" s="174">
        <v>0</v>
      </c>
      <c r="MX105" s="174">
        <v>0</v>
      </c>
      <c r="MY105" s="174">
        <v>0</v>
      </c>
      <c r="MZ105" s="174">
        <v>0</v>
      </c>
      <c r="NA105" s="174">
        <v>0</v>
      </c>
      <c r="NB105" s="174">
        <v>0</v>
      </c>
      <c r="NC105" s="174">
        <v>63</v>
      </c>
      <c r="NE105" s="42" t="s">
        <v>44</v>
      </c>
      <c r="NF105" s="174">
        <v>43</v>
      </c>
      <c r="NG105" s="174">
        <v>0</v>
      </c>
      <c r="NH105" s="174">
        <v>8</v>
      </c>
      <c r="NI105" s="174">
        <v>2</v>
      </c>
      <c r="NJ105" s="174">
        <v>0</v>
      </c>
      <c r="NK105" s="174">
        <v>3</v>
      </c>
      <c r="NL105" s="174">
        <v>0</v>
      </c>
      <c r="NM105" s="174">
        <v>6</v>
      </c>
      <c r="NN105" s="174">
        <v>4</v>
      </c>
      <c r="NO105" s="174">
        <v>3</v>
      </c>
      <c r="NP105" s="174">
        <v>4</v>
      </c>
      <c r="NQ105" s="174">
        <v>0</v>
      </c>
      <c r="NR105" s="174">
        <v>0</v>
      </c>
      <c r="NS105" s="174">
        <v>0</v>
      </c>
      <c r="NT105" s="174">
        <v>0</v>
      </c>
      <c r="NU105" s="174">
        <v>0</v>
      </c>
      <c r="NV105" s="174">
        <v>1</v>
      </c>
      <c r="NW105" s="174">
        <v>3</v>
      </c>
      <c r="NX105" s="174">
        <v>77</v>
      </c>
      <c r="NZ105" s="42" t="s">
        <v>44</v>
      </c>
      <c r="OA105" s="174">
        <v>53</v>
      </c>
      <c r="OB105" s="174">
        <v>0</v>
      </c>
      <c r="OC105" s="174">
        <v>6</v>
      </c>
      <c r="OD105" s="174">
        <v>2</v>
      </c>
      <c r="OE105" s="174">
        <v>0</v>
      </c>
      <c r="OF105" s="174">
        <v>2</v>
      </c>
      <c r="OG105" s="174">
        <v>0</v>
      </c>
      <c r="OH105" s="174">
        <v>4</v>
      </c>
      <c r="OI105" s="174">
        <v>1</v>
      </c>
      <c r="OJ105" s="174">
        <v>4</v>
      </c>
      <c r="OK105" s="174">
        <v>2</v>
      </c>
      <c r="OL105" s="174">
        <v>1</v>
      </c>
      <c r="OM105" s="174">
        <v>0</v>
      </c>
      <c r="ON105" s="174">
        <v>0</v>
      </c>
      <c r="OO105" s="174">
        <v>0</v>
      </c>
      <c r="OP105" s="174">
        <v>0</v>
      </c>
      <c r="OQ105" s="174">
        <v>1</v>
      </c>
      <c r="OR105" s="174">
        <v>1</v>
      </c>
      <c r="OS105" s="174">
        <v>77</v>
      </c>
      <c r="OU105" s="42" t="s">
        <v>44</v>
      </c>
      <c r="OV105" s="174">
        <v>54</v>
      </c>
      <c r="OW105" s="174">
        <v>1</v>
      </c>
      <c r="OX105" s="174">
        <v>1</v>
      </c>
      <c r="OY105" s="174">
        <v>2</v>
      </c>
      <c r="OZ105" s="174">
        <v>1</v>
      </c>
      <c r="PA105" s="174">
        <v>0</v>
      </c>
      <c r="PB105" s="174">
        <v>0</v>
      </c>
      <c r="PC105" s="174">
        <v>3</v>
      </c>
      <c r="PD105" s="174">
        <v>1</v>
      </c>
      <c r="PE105" s="174">
        <v>2</v>
      </c>
      <c r="PF105" s="174">
        <v>1</v>
      </c>
      <c r="PG105" s="174">
        <v>2</v>
      </c>
      <c r="PH105" s="174">
        <v>0</v>
      </c>
      <c r="PI105" s="174">
        <v>0</v>
      </c>
      <c r="PJ105" s="174">
        <v>0</v>
      </c>
      <c r="PK105" s="174">
        <v>0</v>
      </c>
      <c r="PL105" s="174">
        <v>0</v>
      </c>
      <c r="PM105" s="174">
        <v>4</v>
      </c>
      <c r="PN105" s="174">
        <v>72</v>
      </c>
      <c r="PP105" s="42" t="s">
        <v>44</v>
      </c>
      <c r="PQ105" s="174">
        <v>85</v>
      </c>
      <c r="PR105" s="174">
        <v>0</v>
      </c>
      <c r="PS105" s="174">
        <v>14</v>
      </c>
      <c r="PT105" s="174">
        <v>4</v>
      </c>
      <c r="PU105" s="174">
        <v>0</v>
      </c>
      <c r="PV105" s="174">
        <v>4</v>
      </c>
      <c r="PW105" s="174">
        <v>0</v>
      </c>
      <c r="PX105" s="174">
        <v>8</v>
      </c>
      <c r="PY105" s="174">
        <v>5</v>
      </c>
      <c r="PZ105" s="174">
        <v>2</v>
      </c>
      <c r="QA105" s="174">
        <v>5</v>
      </c>
      <c r="QB105" s="174">
        <v>3</v>
      </c>
      <c r="QC105" s="174">
        <v>0</v>
      </c>
      <c r="QD105" s="174">
        <v>0</v>
      </c>
      <c r="QE105" s="174">
        <v>0</v>
      </c>
      <c r="QF105" s="174">
        <v>0</v>
      </c>
      <c r="QG105" s="174">
        <v>1</v>
      </c>
      <c r="QH105" s="174">
        <v>8</v>
      </c>
      <c r="QI105" s="174">
        <v>139</v>
      </c>
      <c r="QK105" s="42" t="s">
        <v>44</v>
      </c>
      <c r="QL105" s="174">
        <v>54</v>
      </c>
      <c r="QM105" s="174">
        <v>0</v>
      </c>
      <c r="QN105" s="174">
        <v>14</v>
      </c>
      <c r="QO105" s="174">
        <v>1</v>
      </c>
      <c r="QP105" s="174">
        <v>0</v>
      </c>
      <c r="QQ105" s="174">
        <v>3</v>
      </c>
      <c r="QR105" s="174">
        <v>1</v>
      </c>
      <c r="QS105" s="174">
        <v>13</v>
      </c>
      <c r="QT105" s="174">
        <v>5</v>
      </c>
      <c r="QU105" s="174">
        <v>0</v>
      </c>
      <c r="QV105" s="174">
        <v>5</v>
      </c>
      <c r="QW105" s="174">
        <v>0</v>
      </c>
      <c r="QX105" s="174">
        <v>0</v>
      </c>
      <c r="QY105" s="174">
        <v>0</v>
      </c>
      <c r="QZ105" s="174">
        <v>0</v>
      </c>
      <c r="RA105" s="174">
        <v>0</v>
      </c>
      <c r="RB105" s="174">
        <v>2</v>
      </c>
      <c r="RC105" s="174">
        <v>2</v>
      </c>
      <c r="RD105" s="174">
        <v>100</v>
      </c>
    </row>
    <row r="106" ht="15.75" spans="1:472">
      <c r="A106" s="11" t="s">
        <v>45</v>
      </c>
      <c r="B106" s="168">
        <v>1</v>
      </c>
      <c r="C106" s="168">
        <v>0</v>
      </c>
      <c r="D106" s="168">
        <v>0</v>
      </c>
      <c r="E106" s="168">
        <v>0</v>
      </c>
      <c r="F106" s="168">
        <v>0</v>
      </c>
      <c r="G106" s="168">
        <v>0</v>
      </c>
      <c r="H106" s="168">
        <v>0</v>
      </c>
      <c r="I106" s="168">
        <v>0</v>
      </c>
      <c r="J106" s="168">
        <v>0</v>
      </c>
      <c r="K106" s="168">
        <v>0</v>
      </c>
      <c r="L106" s="168">
        <v>0</v>
      </c>
      <c r="M106" s="168">
        <v>0</v>
      </c>
      <c r="N106" s="168">
        <v>0</v>
      </c>
      <c r="O106" s="168">
        <v>0</v>
      </c>
      <c r="P106" s="168">
        <v>0</v>
      </c>
      <c r="Q106" s="168">
        <v>0</v>
      </c>
      <c r="R106" s="168">
        <v>0</v>
      </c>
      <c r="S106" s="168">
        <v>0</v>
      </c>
      <c r="T106" s="168">
        <v>1</v>
      </c>
      <c r="U106" s="169"/>
      <c r="V106" s="11" t="s">
        <v>45</v>
      </c>
      <c r="W106" s="168">
        <v>7</v>
      </c>
      <c r="X106" s="168">
        <v>0</v>
      </c>
      <c r="Y106" s="168">
        <v>0</v>
      </c>
      <c r="Z106" s="168">
        <v>0</v>
      </c>
      <c r="AA106" s="168">
        <v>0</v>
      </c>
      <c r="AB106" s="168">
        <v>0</v>
      </c>
      <c r="AC106" s="168">
        <v>0</v>
      </c>
      <c r="AD106" s="168">
        <v>0</v>
      </c>
      <c r="AE106" s="168">
        <v>1</v>
      </c>
      <c r="AF106" s="168">
        <v>0</v>
      </c>
      <c r="AG106" s="170">
        <v>0</v>
      </c>
      <c r="AH106" s="168">
        <v>0</v>
      </c>
      <c r="AI106" s="168">
        <v>0</v>
      </c>
      <c r="AJ106" s="168">
        <v>0</v>
      </c>
      <c r="AK106" s="168">
        <v>1</v>
      </c>
      <c r="AL106" s="168">
        <v>0</v>
      </c>
      <c r="AM106" s="168">
        <v>0</v>
      </c>
      <c r="AN106" s="168">
        <v>0</v>
      </c>
      <c r="AO106" s="168">
        <v>9</v>
      </c>
      <c r="AP106" s="169"/>
      <c r="AQ106" s="11" t="s">
        <v>45</v>
      </c>
      <c r="AR106" s="168">
        <v>5</v>
      </c>
      <c r="AS106" s="168">
        <v>0</v>
      </c>
      <c r="AT106" s="168">
        <v>0</v>
      </c>
      <c r="AU106" s="168">
        <v>0</v>
      </c>
      <c r="AV106" s="168">
        <v>0</v>
      </c>
      <c r="AW106" s="168">
        <v>0</v>
      </c>
      <c r="AX106" s="168">
        <v>0</v>
      </c>
      <c r="AY106" s="168">
        <v>0</v>
      </c>
      <c r="AZ106" s="168">
        <v>1</v>
      </c>
      <c r="BA106" s="168">
        <v>0</v>
      </c>
      <c r="BB106" s="168">
        <v>1</v>
      </c>
      <c r="BC106" s="168">
        <v>0</v>
      </c>
      <c r="BD106" s="168">
        <v>0</v>
      </c>
      <c r="BE106" s="168">
        <v>0</v>
      </c>
      <c r="BF106" s="168">
        <v>0</v>
      </c>
      <c r="BG106" s="168">
        <v>0</v>
      </c>
      <c r="BH106" s="168">
        <v>0</v>
      </c>
      <c r="BI106" s="168">
        <v>3</v>
      </c>
      <c r="BJ106" s="168">
        <v>10</v>
      </c>
      <c r="BL106" s="45" t="s">
        <v>45</v>
      </c>
      <c r="BM106" s="163">
        <v>16</v>
      </c>
      <c r="BN106" s="163">
        <v>0</v>
      </c>
      <c r="BO106" s="163">
        <v>0</v>
      </c>
      <c r="BP106" s="163">
        <v>2</v>
      </c>
      <c r="BQ106" s="163">
        <v>0</v>
      </c>
      <c r="BR106" s="163">
        <v>1</v>
      </c>
      <c r="BS106" s="163">
        <v>0</v>
      </c>
      <c r="BT106" s="163">
        <v>0</v>
      </c>
      <c r="BU106" s="163">
        <v>1</v>
      </c>
      <c r="BV106" s="163">
        <v>0</v>
      </c>
      <c r="BW106" s="163">
        <v>1</v>
      </c>
      <c r="BX106" s="163">
        <v>0</v>
      </c>
      <c r="BY106" s="163">
        <v>0</v>
      </c>
      <c r="BZ106" s="163">
        <v>0</v>
      </c>
      <c r="CA106" s="163">
        <v>0</v>
      </c>
      <c r="CB106" s="163">
        <v>1</v>
      </c>
      <c r="CC106" s="163">
        <v>0</v>
      </c>
      <c r="CD106" s="163">
        <v>0</v>
      </c>
      <c r="CE106" s="171">
        <v>22</v>
      </c>
      <c r="CG106" s="163" t="s">
        <v>45</v>
      </c>
      <c r="CH106" s="163">
        <v>16</v>
      </c>
      <c r="CI106" s="163">
        <v>0</v>
      </c>
      <c r="CJ106" s="163">
        <v>1</v>
      </c>
      <c r="CK106" s="163">
        <v>1</v>
      </c>
      <c r="CL106" s="163">
        <v>0</v>
      </c>
      <c r="CM106" s="163">
        <v>0</v>
      </c>
      <c r="CN106" s="163">
        <v>0</v>
      </c>
      <c r="CO106" s="163">
        <v>1</v>
      </c>
      <c r="CP106" s="163">
        <v>0</v>
      </c>
      <c r="CQ106" s="163">
        <v>0</v>
      </c>
      <c r="CR106" s="163">
        <v>0</v>
      </c>
      <c r="CS106" s="163">
        <v>0</v>
      </c>
      <c r="CT106" s="163">
        <v>0</v>
      </c>
      <c r="CU106" s="163">
        <v>0</v>
      </c>
      <c r="CV106" s="163">
        <v>0</v>
      </c>
      <c r="CW106" s="163">
        <v>0</v>
      </c>
      <c r="CX106" s="163">
        <v>0</v>
      </c>
      <c r="CY106" s="163">
        <v>0</v>
      </c>
      <c r="CZ106" s="163">
        <v>19</v>
      </c>
      <c r="DB106" s="163" t="s">
        <v>45</v>
      </c>
      <c r="DC106" s="163">
        <v>29</v>
      </c>
      <c r="DD106" s="163">
        <v>0</v>
      </c>
      <c r="DE106" s="163">
        <v>0</v>
      </c>
      <c r="DF106" s="163">
        <v>0</v>
      </c>
      <c r="DG106" s="163">
        <v>0</v>
      </c>
      <c r="DH106" s="163">
        <v>1</v>
      </c>
      <c r="DI106" s="163">
        <v>0</v>
      </c>
      <c r="DJ106" s="163">
        <v>5</v>
      </c>
      <c r="DK106" s="163">
        <v>0</v>
      </c>
      <c r="DL106" s="163">
        <v>0</v>
      </c>
      <c r="DM106" s="163">
        <v>0</v>
      </c>
      <c r="DN106" s="163">
        <v>0</v>
      </c>
      <c r="DO106" s="163">
        <v>0</v>
      </c>
      <c r="DP106" s="163">
        <v>0</v>
      </c>
      <c r="DQ106" s="163">
        <v>0</v>
      </c>
      <c r="DR106" s="163">
        <v>0</v>
      </c>
      <c r="DS106" s="163">
        <v>0</v>
      </c>
      <c r="DT106" s="163">
        <v>0</v>
      </c>
      <c r="DU106" s="163">
        <v>35</v>
      </c>
      <c r="DW106" s="163" t="s">
        <v>45</v>
      </c>
      <c r="DX106" s="163">
        <v>21</v>
      </c>
      <c r="DY106" s="163">
        <v>0</v>
      </c>
      <c r="DZ106" s="163">
        <v>0</v>
      </c>
      <c r="EA106" s="163">
        <v>0</v>
      </c>
      <c r="EB106" s="163">
        <v>0</v>
      </c>
      <c r="EC106" s="163">
        <v>1</v>
      </c>
      <c r="ED106" s="163">
        <v>0</v>
      </c>
      <c r="EE106" s="163">
        <v>0</v>
      </c>
      <c r="EF106" s="163">
        <v>0</v>
      </c>
      <c r="EG106" s="163">
        <v>0</v>
      </c>
      <c r="EH106" s="163">
        <v>1</v>
      </c>
      <c r="EI106" s="163">
        <v>0</v>
      </c>
      <c r="EJ106" s="163">
        <v>0</v>
      </c>
      <c r="EK106" s="163">
        <v>0</v>
      </c>
      <c r="EL106" s="163">
        <v>0</v>
      </c>
      <c r="EM106" s="163">
        <v>0</v>
      </c>
      <c r="EN106" s="163">
        <v>0</v>
      </c>
      <c r="EO106" s="163">
        <v>0</v>
      </c>
      <c r="EP106" s="163">
        <v>23</v>
      </c>
      <c r="ER106" s="163" t="s">
        <v>45</v>
      </c>
      <c r="ES106" s="163">
        <v>15</v>
      </c>
      <c r="ET106" s="163">
        <v>0</v>
      </c>
      <c r="EU106" s="163">
        <v>0</v>
      </c>
      <c r="EV106" s="163">
        <v>0</v>
      </c>
      <c r="EW106" s="163">
        <v>0</v>
      </c>
      <c r="EX106" s="163">
        <v>0</v>
      </c>
      <c r="EY106" s="163">
        <v>0</v>
      </c>
      <c r="EZ106" s="163">
        <v>0</v>
      </c>
      <c r="FA106" s="163">
        <v>0</v>
      </c>
      <c r="FB106" s="163">
        <v>0</v>
      </c>
      <c r="FC106" s="163">
        <v>0</v>
      </c>
      <c r="FD106" s="163">
        <v>0</v>
      </c>
      <c r="FE106" s="163">
        <v>0</v>
      </c>
      <c r="FF106" s="163">
        <v>0</v>
      </c>
      <c r="FG106" s="163">
        <v>0</v>
      </c>
      <c r="FH106" s="163">
        <v>0</v>
      </c>
      <c r="FI106" s="163">
        <v>0</v>
      </c>
      <c r="FJ106" s="163">
        <v>0</v>
      </c>
      <c r="FK106" s="163">
        <v>15</v>
      </c>
      <c r="FM106" s="163" t="s">
        <v>45</v>
      </c>
      <c r="FN106" s="163">
        <v>4</v>
      </c>
      <c r="FO106" s="163">
        <v>0</v>
      </c>
      <c r="FP106" s="163">
        <v>1</v>
      </c>
      <c r="FQ106" s="163">
        <v>0</v>
      </c>
      <c r="FR106" s="163">
        <v>0</v>
      </c>
      <c r="FS106" s="163">
        <v>0</v>
      </c>
      <c r="FT106" s="163">
        <v>0</v>
      </c>
      <c r="FU106" s="163">
        <v>0</v>
      </c>
      <c r="FV106" s="163">
        <v>0</v>
      </c>
      <c r="FW106" s="163">
        <v>0</v>
      </c>
      <c r="FX106" s="163">
        <v>0</v>
      </c>
      <c r="FY106" s="163">
        <v>0</v>
      </c>
      <c r="FZ106" s="163">
        <v>0</v>
      </c>
      <c r="GA106" s="163">
        <v>0</v>
      </c>
      <c r="GB106" s="163">
        <v>0</v>
      </c>
      <c r="GC106" s="163">
        <v>0</v>
      </c>
      <c r="GD106" s="163">
        <v>0</v>
      </c>
      <c r="GE106" s="163">
        <v>4</v>
      </c>
      <c r="GF106" s="163">
        <v>9</v>
      </c>
      <c r="GH106" s="163" t="s">
        <v>45</v>
      </c>
      <c r="GI106" s="163">
        <v>8</v>
      </c>
      <c r="GJ106" s="163">
        <v>0</v>
      </c>
      <c r="GK106" s="163">
        <v>1</v>
      </c>
      <c r="GL106" s="163">
        <v>0</v>
      </c>
      <c r="GM106" s="163">
        <v>0</v>
      </c>
      <c r="GN106" s="163">
        <v>1</v>
      </c>
      <c r="GO106" s="163">
        <v>0</v>
      </c>
      <c r="GP106" s="163">
        <v>0</v>
      </c>
      <c r="GQ106" s="163">
        <v>0</v>
      </c>
      <c r="GR106" s="163">
        <v>0</v>
      </c>
      <c r="GS106" s="163">
        <v>0</v>
      </c>
      <c r="GT106" s="163">
        <v>0</v>
      </c>
      <c r="GU106" s="163">
        <v>0</v>
      </c>
      <c r="GV106" s="163"/>
      <c r="GW106" s="163">
        <v>0</v>
      </c>
      <c r="GX106" s="163">
        <v>1</v>
      </c>
      <c r="GY106" s="163">
        <v>0</v>
      </c>
      <c r="GZ106" s="163">
        <v>0</v>
      </c>
      <c r="HA106" s="163">
        <v>0</v>
      </c>
      <c r="HB106" s="163">
        <v>0</v>
      </c>
      <c r="HC106" s="163">
        <v>0</v>
      </c>
      <c r="HD106" s="163">
        <v>0</v>
      </c>
      <c r="HE106" s="163">
        <v>0</v>
      </c>
      <c r="HF106" s="163"/>
      <c r="HG106" s="163">
        <v>0</v>
      </c>
      <c r="HH106" s="163">
        <v>1</v>
      </c>
      <c r="HI106" s="163">
        <v>0</v>
      </c>
      <c r="HJ106" s="163">
        <v>0</v>
      </c>
      <c r="HK106" s="163">
        <v>0</v>
      </c>
      <c r="HL106" s="163">
        <v>0</v>
      </c>
      <c r="HM106" s="163">
        <v>0</v>
      </c>
      <c r="HN106" s="163">
        <v>0</v>
      </c>
      <c r="HO106" s="163">
        <v>0</v>
      </c>
      <c r="HP106" s="163">
        <v>1</v>
      </c>
      <c r="HQ106" s="163">
        <v>0</v>
      </c>
      <c r="HR106" s="163">
        <v>3</v>
      </c>
      <c r="HS106" s="163">
        <v>0</v>
      </c>
      <c r="HT106" s="163">
        <v>0</v>
      </c>
      <c r="HU106" s="163">
        <v>0</v>
      </c>
      <c r="HV106" s="163">
        <v>0</v>
      </c>
      <c r="HW106" s="163">
        <v>0</v>
      </c>
      <c r="HX106" s="163">
        <v>0</v>
      </c>
      <c r="HY106" s="163">
        <v>0</v>
      </c>
      <c r="HZ106" s="163">
        <v>0</v>
      </c>
      <c r="IA106" s="163">
        <v>0</v>
      </c>
      <c r="IB106" s="163">
        <v>0</v>
      </c>
      <c r="IC106" s="163">
        <v>9</v>
      </c>
      <c r="IE106" s="163" t="s">
        <v>45</v>
      </c>
      <c r="IF106" s="163">
        <v>6</v>
      </c>
      <c r="IG106" s="163">
        <v>0</v>
      </c>
      <c r="IH106" s="163">
        <v>0</v>
      </c>
      <c r="II106" s="163">
        <v>0</v>
      </c>
      <c r="IJ106" s="163">
        <v>0</v>
      </c>
      <c r="IK106" s="163">
        <v>0</v>
      </c>
      <c r="IL106" s="163">
        <v>0</v>
      </c>
      <c r="IM106" s="163">
        <v>1</v>
      </c>
      <c r="IN106" s="163">
        <v>0</v>
      </c>
      <c r="IO106" s="163">
        <v>0</v>
      </c>
      <c r="IP106" s="163">
        <v>0</v>
      </c>
      <c r="IQ106" s="163">
        <v>0</v>
      </c>
      <c r="IR106" s="163">
        <v>0</v>
      </c>
      <c r="IS106" s="163">
        <v>0</v>
      </c>
      <c r="IT106" s="163">
        <v>0</v>
      </c>
      <c r="IU106" s="163">
        <v>0</v>
      </c>
      <c r="IV106" s="163">
        <v>0</v>
      </c>
      <c r="IW106" s="163">
        <v>0</v>
      </c>
      <c r="IX106" s="163">
        <v>7</v>
      </c>
      <c r="IZ106" s="163" t="s">
        <v>45</v>
      </c>
      <c r="JA106" s="163">
        <v>0</v>
      </c>
      <c r="JB106" s="163">
        <v>0</v>
      </c>
      <c r="JC106" s="163">
        <v>1</v>
      </c>
      <c r="JD106" s="163">
        <v>0</v>
      </c>
      <c r="JE106" s="163">
        <v>0</v>
      </c>
      <c r="JF106" s="163">
        <v>0</v>
      </c>
      <c r="JG106" s="163">
        <v>0</v>
      </c>
      <c r="JH106" s="163">
        <v>2</v>
      </c>
      <c r="JI106" s="163">
        <v>0</v>
      </c>
      <c r="JJ106" s="163">
        <v>0</v>
      </c>
      <c r="JK106" s="163">
        <v>0</v>
      </c>
      <c r="JL106" s="163">
        <v>0</v>
      </c>
      <c r="JM106" s="163">
        <v>0</v>
      </c>
      <c r="JN106" s="163">
        <v>0</v>
      </c>
      <c r="JO106" s="163">
        <v>0</v>
      </c>
      <c r="JP106" s="163">
        <v>0</v>
      </c>
      <c r="JQ106" s="163">
        <v>1</v>
      </c>
      <c r="JR106" s="163">
        <v>0</v>
      </c>
      <c r="JS106" s="163">
        <v>4</v>
      </c>
      <c r="JU106" s="33" t="s">
        <v>45</v>
      </c>
      <c r="JV106" s="172">
        <v>13</v>
      </c>
      <c r="JW106" s="172">
        <v>0</v>
      </c>
      <c r="JX106" s="172">
        <v>2</v>
      </c>
      <c r="JY106" s="172">
        <v>0</v>
      </c>
      <c r="JZ106" s="172">
        <v>1</v>
      </c>
      <c r="KA106" s="172">
        <v>1</v>
      </c>
      <c r="KB106" s="172">
        <v>0</v>
      </c>
      <c r="KC106" s="172">
        <v>1</v>
      </c>
      <c r="KD106" s="172">
        <v>1</v>
      </c>
      <c r="KE106" s="172">
        <v>0</v>
      </c>
      <c r="KF106" s="172">
        <v>2</v>
      </c>
      <c r="KG106" s="172">
        <v>0</v>
      </c>
      <c r="KH106" s="172">
        <v>0</v>
      </c>
      <c r="KI106" s="172">
        <v>0</v>
      </c>
      <c r="KJ106" s="172">
        <v>0</v>
      </c>
      <c r="KK106" s="172">
        <v>0</v>
      </c>
      <c r="KL106" s="172">
        <v>0</v>
      </c>
      <c r="KM106" s="172">
        <v>0</v>
      </c>
      <c r="KN106" s="173">
        <v>21</v>
      </c>
      <c r="KP106" s="163" t="s">
        <v>45</v>
      </c>
      <c r="KQ106" s="163">
        <v>3</v>
      </c>
      <c r="KR106" s="163">
        <v>0</v>
      </c>
      <c r="KS106" s="163">
        <v>1</v>
      </c>
      <c r="KT106" s="163">
        <v>3</v>
      </c>
      <c r="KU106" s="163">
        <v>1</v>
      </c>
      <c r="KV106" s="163">
        <v>0</v>
      </c>
      <c r="KW106" s="163">
        <v>1</v>
      </c>
      <c r="KX106" s="163">
        <v>0</v>
      </c>
      <c r="KY106" s="163">
        <v>0</v>
      </c>
      <c r="KZ106" s="163">
        <v>0</v>
      </c>
      <c r="LA106" s="163">
        <v>0</v>
      </c>
      <c r="LB106" s="163">
        <v>0</v>
      </c>
      <c r="LC106" s="163">
        <v>0</v>
      </c>
      <c r="LD106" s="163">
        <v>0</v>
      </c>
      <c r="LE106" s="163">
        <v>0</v>
      </c>
      <c r="LF106" s="163">
        <v>0</v>
      </c>
      <c r="LG106" s="163">
        <v>0</v>
      </c>
      <c r="LH106" s="163">
        <v>0</v>
      </c>
      <c r="LI106" s="163">
        <v>9</v>
      </c>
      <c r="LK106" s="31" t="s">
        <v>45</v>
      </c>
      <c r="LL106" s="32">
        <v>2</v>
      </c>
      <c r="LM106" s="32">
        <v>0</v>
      </c>
      <c r="LN106" s="32">
        <v>1</v>
      </c>
      <c r="LO106" s="32">
        <v>1</v>
      </c>
      <c r="LP106" s="32">
        <v>0</v>
      </c>
      <c r="LQ106" s="32">
        <v>0</v>
      </c>
      <c r="LR106" s="32">
        <v>1</v>
      </c>
      <c r="LS106" s="32">
        <v>0</v>
      </c>
      <c r="LT106" s="32">
        <v>0</v>
      </c>
      <c r="LU106" s="32">
        <v>0</v>
      </c>
      <c r="LV106" s="32">
        <v>1</v>
      </c>
      <c r="LW106" s="32">
        <v>0</v>
      </c>
      <c r="LX106" s="32">
        <v>1</v>
      </c>
      <c r="LY106" s="32">
        <v>0</v>
      </c>
      <c r="LZ106" s="32">
        <v>0</v>
      </c>
      <c r="MA106" s="32">
        <v>0</v>
      </c>
      <c r="MB106" s="32">
        <v>0</v>
      </c>
      <c r="MC106" s="32">
        <v>0</v>
      </c>
      <c r="MD106" s="32">
        <v>0</v>
      </c>
      <c r="ME106" s="32">
        <v>0</v>
      </c>
      <c r="MF106" s="32">
        <v>0</v>
      </c>
      <c r="MG106" s="32">
        <v>1</v>
      </c>
      <c r="MH106" s="32">
        <v>8</v>
      </c>
      <c r="MJ106" s="42" t="s">
        <v>45</v>
      </c>
      <c r="MK106" s="174">
        <v>4</v>
      </c>
      <c r="ML106" s="174">
        <v>0</v>
      </c>
      <c r="MM106" s="174">
        <v>0</v>
      </c>
      <c r="MN106" s="174">
        <v>0</v>
      </c>
      <c r="MO106" s="174">
        <v>3</v>
      </c>
      <c r="MP106" s="174">
        <v>0</v>
      </c>
      <c r="MQ106" s="174">
        <v>0</v>
      </c>
      <c r="MR106" s="174">
        <v>0</v>
      </c>
      <c r="MS106" s="174">
        <v>0</v>
      </c>
      <c r="MT106" s="174">
        <v>0</v>
      </c>
      <c r="MU106" s="174">
        <v>0</v>
      </c>
      <c r="MV106" s="174">
        <v>0</v>
      </c>
      <c r="MW106" s="174">
        <v>0</v>
      </c>
      <c r="MX106" s="174">
        <v>0</v>
      </c>
      <c r="MY106" s="174">
        <v>0</v>
      </c>
      <c r="MZ106" s="174">
        <v>1</v>
      </c>
      <c r="NA106" s="174">
        <v>0</v>
      </c>
      <c r="NB106" s="174">
        <v>0</v>
      </c>
      <c r="NC106" s="174">
        <v>8</v>
      </c>
      <c r="NE106" s="42" t="s">
        <v>45</v>
      </c>
      <c r="NF106" s="174">
        <v>11</v>
      </c>
      <c r="NG106" s="174">
        <v>1</v>
      </c>
      <c r="NH106" s="174">
        <v>2</v>
      </c>
      <c r="NI106" s="174">
        <v>1</v>
      </c>
      <c r="NJ106" s="174">
        <v>0</v>
      </c>
      <c r="NK106" s="174">
        <v>0</v>
      </c>
      <c r="NL106" s="174">
        <v>0</v>
      </c>
      <c r="NM106" s="174">
        <v>0</v>
      </c>
      <c r="NN106" s="174">
        <v>0</v>
      </c>
      <c r="NO106" s="174">
        <v>0</v>
      </c>
      <c r="NP106" s="174">
        <v>0</v>
      </c>
      <c r="NQ106" s="174">
        <v>0</v>
      </c>
      <c r="NR106" s="174">
        <v>0</v>
      </c>
      <c r="NS106" s="174">
        <v>0</v>
      </c>
      <c r="NT106" s="174">
        <v>0</v>
      </c>
      <c r="NU106" s="174">
        <v>1</v>
      </c>
      <c r="NV106" s="174">
        <v>0</v>
      </c>
      <c r="NW106" s="174">
        <v>0</v>
      </c>
      <c r="NX106" s="174">
        <v>16</v>
      </c>
      <c r="NZ106" s="42" t="s">
        <v>45</v>
      </c>
      <c r="OA106" s="174">
        <v>10</v>
      </c>
      <c r="OB106" s="174">
        <v>0</v>
      </c>
      <c r="OC106" s="174">
        <v>3</v>
      </c>
      <c r="OD106" s="174">
        <v>0</v>
      </c>
      <c r="OE106" s="174">
        <v>1</v>
      </c>
      <c r="OF106" s="174">
        <v>0</v>
      </c>
      <c r="OG106" s="174">
        <v>0</v>
      </c>
      <c r="OH106" s="174">
        <v>1</v>
      </c>
      <c r="OI106" s="174">
        <v>0</v>
      </c>
      <c r="OJ106" s="174">
        <v>0</v>
      </c>
      <c r="OK106" s="174">
        <v>1</v>
      </c>
      <c r="OL106" s="174">
        <v>0</v>
      </c>
      <c r="OM106" s="174">
        <v>1</v>
      </c>
      <c r="ON106" s="174">
        <v>0</v>
      </c>
      <c r="OO106" s="174">
        <v>0</v>
      </c>
      <c r="OP106" s="174">
        <v>1</v>
      </c>
      <c r="OQ106" s="174">
        <v>0</v>
      </c>
      <c r="OR106" s="174">
        <v>0</v>
      </c>
      <c r="OS106" s="174">
        <v>18</v>
      </c>
      <c r="OU106" s="42" t="s">
        <v>45</v>
      </c>
      <c r="OV106" s="174">
        <v>8</v>
      </c>
      <c r="OW106" s="174">
        <v>0</v>
      </c>
      <c r="OX106" s="174">
        <v>0</v>
      </c>
      <c r="OY106" s="174">
        <v>0</v>
      </c>
      <c r="OZ106" s="174">
        <v>0</v>
      </c>
      <c r="PA106" s="174">
        <v>0</v>
      </c>
      <c r="PB106" s="174">
        <v>0</v>
      </c>
      <c r="PC106" s="174">
        <v>2</v>
      </c>
      <c r="PD106" s="174">
        <v>0</v>
      </c>
      <c r="PE106" s="174">
        <v>0</v>
      </c>
      <c r="PF106" s="174">
        <v>0</v>
      </c>
      <c r="PG106" s="174">
        <v>1</v>
      </c>
      <c r="PH106" s="174">
        <v>0</v>
      </c>
      <c r="PI106" s="174">
        <v>0</v>
      </c>
      <c r="PJ106" s="174">
        <v>0</v>
      </c>
      <c r="PK106" s="174">
        <v>1</v>
      </c>
      <c r="PL106" s="174">
        <v>0</v>
      </c>
      <c r="PM106" s="174">
        <v>0</v>
      </c>
      <c r="PN106" s="174">
        <v>12</v>
      </c>
      <c r="PP106" s="42" t="s">
        <v>45</v>
      </c>
      <c r="PQ106" s="174">
        <v>18</v>
      </c>
      <c r="PR106" s="174">
        <v>1</v>
      </c>
      <c r="PS106" s="174">
        <v>0</v>
      </c>
      <c r="PT106" s="174">
        <v>1</v>
      </c>
      <c r="PU106" s="174">
        <v>1</v>
      </c>
      <c r="PV106" s="174">
        <v>1</v>
      </c>
      <c r="PW106" s="174">
        <v>0</v>
      </c>
      <c r="PX106" s="174">
        <v>2</v>
      </c>
      <c r="PY106" s="174">
        <v>0</v>
      </c>
      <c r="PZ106" s="174">
        <v>0</v>
      </c>
      <c r="QA106" s="174">
        <v>0</v>
      </c>
      <c r="QB106" s="174">
        <v>0</v>
      </c>
      <c r="QC106" s="174">
        <v>0</v>
      </c>
      <c r="QD106" s="174">
        <v>0</v>
      </c>
      <c r="QE106" s="174">
        <v>0</v>
      </c>
      <c r="QF106" s="174">
        <v>1</v>
      </c>
      <c r="QG106" s="174">
        <v>0</v>
      </c>
      <c r="QH106" s="174">
        <v>0</v>
      </c>
      <c r="QI106" s="174">
        <v>25</v>
      </c>
      <c r="QK106" s="42" t="s">
        <v>45</v>
      </c>
      <c r="QL106" s="174">
        <v>14</v>
      </c>
      <c r="QM106" s="174">
        <v>0</v>
      </c>
      <c r="QN106" s="174">
        <v>1</v>
      </c>
      <c r="QO106" s="174">
        <v>0</v>
      </c>
      <c r="QP106" s="174">
        <v>1</v>
      </c>
      <c r="QQ106" s="174">
        <v>0</v>
      </c>
      <c r="QR106" s="174">
        <v>0</v>
      </c>
      <c r="QS106" s="174">
        <v>2</v>
      </c>
      <c r="QT106" s="174">
        <v>0</v>
      </c>
      <c r="QU106" s="174">
        <v>0</v>
      </c>
      <c r="QV106" s="174">
        <v>0</v>
      </c>
      <c r="QW106" s="174">
        <v>0</v>
      </c>
      <c r="QX106" s="174">
        <v>0</v>
      </c>
      <c r="QY106" s="174">
        <v>0</v>
      </c>
      <c r="QZ106" s="174">
        <v>0</v>
      </c>
      <c r="RA106" s="174">
        <v>0</v>
      </c>
      <c r="RB106" s="174">
        <v>0</v>
      </c>
      <c r="RC106" s="174">
        <v>0</v>
      </c>
      <c r="RD106" s="174">
        <v>18</v>
      </c>
    </row>
    <row r="107" ht="15.75" spans="1:472">
      <c r="A107" s="11" t="s">
        <v>46</v>
      </c>
      <c r="B107" s="168">
        <v>81</v>
      </c>
      <c r="C107" s="168">
        <v>0</v>
      </c>
      <c r="D107" s="168">
        <v>0</v>
      </c>
      <c r="E107" s="168">
        <v>0</v>
      </c>
      <c r="F107" s="168">
        <v>0</v>
      </c>
      <c r="G107" s="168">
        <v>0</v>
      </c>
      <c r="H107" s="168">
        <v>0</v>
      </c>
      <c r="I107" s="168">
        <v>0</v>
      </c>
      <c r="J107" s="168">
        <v>0</v>
      </c>
      <c r="K107" s="168">
        <v>0</v>
      </c>
      <c r="L107" s="168">
        <v>0</v>
      </c>
      <c r="M107" s="168">
        <v>0</v>
      </c>
      <c r="N107" s="168">
        <v>0</v>
      </c>
      <c r="O107" s="168">
        <v>0</v>
      </c>
      <c r="P107" s="168">
        <v>0</v>
      </c>
      <c r="Q107" s="168">
        <v>0</v>
      </c>
      <c r="R107" s="168">
        <v>0</v>
      </c>
      <c r="S107" s="168">
        <v>0</v>
      </c>
      <c r="T107" s="168">
        <v>81</v>
      </c>
      <c r="U107" s="169"/>
      <c r="V107" s="11" t="s">
        <v>46</v>
      </c>
      <c r="W107" s="168">
        <v>46</v>
      </c>
      <c r="X107" s="168">
        <v>0</v>
      </c>
      <c r="Y107" s="168">
        <v>1</v>
      </c>
      <c r="Z107" s="168">
        <v>0</v>
      </c>
      <c r="AA107" s="168">
        <v>1</v>
      </c>
      <c r="AB107" s="168">
        <v>0</v>
      </c>
      <c r="AC107" s="168">
        <v>0</v>
      </c>
      <c r="AD107" s="168">
        <v>0</v>
      </c>
      <c r="AE107" s="168">
        <v>2</v>
      </c>
      <c r="AF107" s="168">
        <v>0</v>
      </c>
      <c r="AG107" s="170">
        <v>0</v>
      </c>
      <c r="AH107" s="168">
        <v>0</v>
      </c>
      <c r="AI107" s="168">
        <v>0</v>
      </c>
      <c r="AJ107" s="168">
        <v>0</v>
      </c>
      <c r="AK107" s="168">
        <v>0</v>
      </c>
      <c r="AL107" s="168">
        <v>0</v>
      </c>
      <c r="AM107" s="168">
        <v>1</v>
      </c>
      <c r="AN107" s="168">
        <v>3</v>
      </c>
      <c r="AO107" s="168">
        <v>54</v>
      </c>
      <c r="AP107" s="169"/>
      <c r="AQ107" s="11" t="s">
        <v>46</v>
      </c>
      <c r="AR107" s="168">
        <v>63</v>
      </c>
      <c r="AS107" s="168">
        <v>1</v>
      </c>
      <c r="AT107" s="168">
        <v>0</v>
      </c>
      <c r="AU107" s="168">
        <v>0</v>
      </c>
      <c r="AV107" s="168">
        <v>0</v>
      </c>
      <c r="AW107" s="168">
        <v>0</v>
      </c>
      <c r="AX107" s="168">
        <v>0</v>
      </c>
      <c r="AY107" s="168">
        <v>0</v>
      </c>
      <c r="AZ107" s="168">
        <v>2</v>
      </c>
      <c r="BA107" s="168">
        <v>0</v>
      </c>
      <c r="BB107" s="168">
        <v>1</v>
      </c>
      <c r="BC107" s="168">
        <v>0</v>
      </c>
      <c r="BD107" s="168">
        <v>0</v>
      </c>
      <c r="BE107" s="168">
        <v>0</v>
      </c>
      <c r="BF107" s="168">
        <v>0</v>
      </c>
      <c r="BG107" s="168">
        <v>0</v>
      </c>
      <c r="BH107" s="168">
        <v>2</v>
      </c>
      <c r="BI107" s="168">
        <v>0</v>
      </c>
      <c r="BJ107" s="168">
        <v>69</v>
      </c>
      <c r="BL107" s="45" t="s">
        <v>46</v>
      </c>
      <c r="BM107" s="163">
        <v>37</v>
      </c>
      <c r="BN107" s="163">
        <v>0</v>
      </c>
      <c r="BO107" s="163">
        <v>0</v>
      </c>
      <c r="BP107" s="163">
        <v>0</v>
      </c>
      <c r="BQ107" s="163">
        <v>1</v>
      </c>
      <c r="BR107" s="163">
        <v>0</v>
      </c>
      <c r="BS107" s="163">
        <v>0</v>
      </c>
      <c r="BT107" s="163">
        <v>2</v>
      </c>
      <c r="BU107" s="163">
        <v>7</v>
      </c>
      <c r="BV107" s="163">
        <v>0</v>
      </c>
      <c r="BW107" s="163">
        <v>0</v>
      </c>
      <c r="BX107" s="163">
        <v>0</v>
      </c>
      <c r="BY107" s="163">
        <v>0</v>
      </c>
      <c r="BZ107" s="163">
        <v>1</v>
      </c>
      <c r="CA107" s="163">
        <v>0</v>
      </c>
      <c r="CB107" s="163">
        <v>0</v>
      </c>
      <c r="CC107" s="163">
        <v>0</v>
      </c>
      <c r="CD107" s="163">
        <v>5</v>
      </c>
      <c r="CE107" s="171">
        <v>53</v>
      </c>
      <c r="CG107" s="163" t="s">
        <v>46</v>
      </c>
      <c r="CH107" s="163">
        <v>34</v>
      </c>
      <c r="CI107" s="163">
        <v>1</v>
      </c>
      <c r="CJ107" s="163">
        <v>2</v>
      </c>
      <c r="CK107" s="163">
        <v>0</v>
      </c>
      <c r="CL107" s="163">
        <v>0</v>
      </c>
      <c r="CM107" s="163">
        <v>0</v>
      </c>
      <c r="CN107" s="163">
        <v>0</v>
      </c>
      <c r="CO107" s="163">
        <v>3</v>
      </c>
      <c r="CP107" s="163">
        <v>4</v>
      </c>
      <c r="CQ107" s="163">
        <v>1</v>
      </c>
      <c r="CR107" s="163">
        <v>1</v>
      </c>
      <c r="CS107" s="163">
        <v>0</v>
      </c>
      <c r="CT107" s="163">
        <v>0</v>
      </c>
      <c r="CU107" s="163">
        <v>1</v>
      </c>
      <c r="CV107" s="163">
        <v>0</v>
      </c>
      <c r="CW107" s="163">
        <v>0</v>
      </c>
      <c r="CX107" s="163">
        <v>0</v>
      </c>
      <c r="CY107" s="163">
        <v>4</v>
      </c>
      <c r="CZ107" s="163">
        <v>51</v>
      </c>
      <c r="DB107" s="163" t="s">
        <v>46</v>
      </c>
      <c r="DC107" s="163">
        <v>55</v>
      </c>
      <c r="DD107" s="163">
        <v>2</v>
      </c>
      <c r="DE107" s="163">
        <v>2</v>
      </c>
      <c r="DF107" s="163">
        <v>3</v>
      </c>
      <c r="DG107" s="163">
        <v>3</v>
      </c>
      <c r="DH107" s="163">
        <v>0</v>
      </c>
      <c r="DI107" s="163">
        <v>0</v>
      </c>
      <c r="DJ107" s="163">
        <v>4</v>
      </c>
      <c r="DK107" s="163">
        <v>4</v>
      </c>
      <c r="DL107" s="163">
        <v>1</v>
      </c>
      <c r="DM107" s="163">
        <v>2</v>
      </c>
      <c r="DN107" s="163">
        <v>2</v>
      </c>
      <c r="DO107" s="163">
        <v>1</v>
      </c>
      <c r="DP107" s="163">
        <v>0</v>
      </c>
      <c r="DQ107" s="163">
        <v>0</v>
      </c>
      <c r="DR107" s="163">
        <v>0</v>
      </c>
      <c r="DS107" s="163">
        <v>0</v>
      </c>
      <c r="DT107" s="163">
        <v>1</v>
      </c>
      <c r="DU107" s="163">
        <v>80</v>
      </c>
      <c r="DW107" s="163" t="s">
        <v>46</v>
      </c>
      <c r="DX107" s="163">
        <v>51</v>
      </c>
      <c r="DY107" s="163">
        <v>1</v>
      </c>
      <c r="DZ107" s="163">
        <v>6</v>
      </c>
      <c r="EA107" s="163">
        <v>1</v>
      </c>
      <c r="EB107" s="163">
        <v>3</v>
      </c>
      <c r="EC107" s="163">
        <v>0</v>
      </c>
      <c r="ED107" s="163">
        <v>1</v>
      </c>
      <c r="EE107" s="163">
        <v>11</v>
      </c>
      <c r="EF107" s="163">
        <v>8</v>
      </c>
      <c r="EG107" s="163">
        <v>0</v>
      </c>
      <c r="EH107" s="163">
        <v>0</v>
      </c>
      <c r="EI107" s="163">
        <v>1</v>
      </c>
      <c r="EJ107" s="163">
        <v>0</v>
      </c>
      <c r="EK107" s="163">
        <v>1</v>
      </c>
      <c r="EL107" s="163">
        <v>0</v>
      </c>
      <c r="EM107" s="163">
        <v>0</v>
      </c>
      <c r="EN107" s="163">
        <v>0</v>
      </c>
      <c r="EO107" s="163">
        <v>6</v>
      </c>
      <c r="EP107" s="163">
        <v>90</v>
      </c>
      <c r="ER107" s="163" t="s">
        <v>46</v>
      </c>
      <c r="ES107" s="163">
        <v>49</v>
      </c>
      <c r="ET107" s="163">
        <v>0</v>
      </c>
      <c r="EU107" s="163">
        <v>3</v>
      </c>
      <c r="EV107" s="163">
        <v>0</v>
      </c>
      <c r="EW107" s="163">
        <v>6</v>
      </c>
      <c r="EX107" s="163">
        <v>0</v>
      </c>
      <c r="EY107" s="163">
        <v>0</v>
      </c>
      <c r="EZ107" s="163">
        <v>8</v>
      </c>
      <c r="FA107" s="163">
        <v>1</v>
      </c>
      <c r="FB107" s="163">
        <v>0</v>
      </c>
      <c r="FC107" s="163">
        <v>2</v>
      </c>
      <c r="FD107" s="163">
        <v>0</v>
      </c>
      <c r="FE107" s="163">
        <v>0</v>
      </c>
      <c r="FF107" s="163">
        <v>0</v>
      </c>
      <c r="FG107" s="163">
        <v>0</v>
      </c>
      <c r="FH107" s="163">
        <v>0</v>
      </c>
      <c r="FI107" s="163">
        <v>0</v>
      </c>
      <c r="FJ107" s="163">
        <v>4</v>
      </c>
      <c r="FK107" s="163">
        <v>73</v>
      </c>
      <c r="FM107" s="163" t="s">
        <v>46</v>
      </c>
      <c r="FN107" s="163">
        <v>52</v>
      </c>
      <c r="FO107" s="163">
        <v>0</v>
      </c>
      <c r="FP107" s="163">
        <v>7</v>
      </c>
      <c r="FQ107" s="163">
        <v>1</v>
      </c>
      <c r="FR107" s="163">
        <v>3</v>
      </c>
      <c r="FS107" s="163">
        <v>0</v>
      </c>
      <c r="FT107" s="163">
        <v>0</v>
      </c>
      <c r="FU107" s="163">
        <v>0</v>
      </c>
      <c r="FV107" s="163">
        <v>0</v>
      </c>
      <c r="FW107" s="163">
        <v>0</v>
      </c>
      <c r="FX107" s="163">
        <v>4</v>
      </c>
      <c r="FY107" s="163">
        <v>1</v>
      </c>
      <c r="FZ107" s="163">
        <v>0</v>
      </c>
      <c r="GA107" s="163">
        <v>1</v>
      </c>
      <c r="GB107" s="163">
        <v>0</v>
      </c>
      <c r="GC107" s="163">
        <v>0</v>
      </c>
      <c r="GD107" s="163">
        <v>0</v>
      </c>
      <c r="GE107" s="163">
        <v>8</v>
      </c>
      <c r="GF107" s="163">
        <v>77</v>
      </c>
      <c r="GH107" s="163" t="s">
        <v>46</v>
      </c>
      <c r="GI107" s="163">
        <v>19</v>
      </c>
      <c r="GJ107" s="163">
        <v>0</v>
      </c>
      <c r="GK107" s="163">
        <v>1</v>
      </c>
      <c r="GL107" s="163">
        <v>2</v>
      </c>
      <c r="GM107" s="163">
        <v>1</v>
      </c>
      <c r="GN107" s="163">
        <v>0</v>
      </c>
      <c r="GO107" s="163">
        <v>0</v>
      </c>
      <c r="GP107" s="163">
        <v>3</v>
      </c>
      <c r="GQ107" s="163">
        <v>1</v>
      </c>
      <c r="GR107" s="163">
        <v>0</v>
      </c>
      <c r="GS107" s="163">
        <v>4</v>
      </c>
      <c r="GT107" s="163">
        <v>1</v>
      </c>
      <c r="GU107" s="163">
        <v>0</v>
      </c>
      <c r="GV107" s="163"/>
      <c r="GW107" s="163">
        <v>1</v>
      </c>
      <c r="GX107" s="163">
        <v>0</v>
      </c>
      <c r="GY107" s="163">
        <v>0</v>
      </c>
      <c r="GZ107" s="163">
        <v>3</v>
      </c>
      <c r="HA107" s="163">
        <v>1</v>
      </c>
      <c r="HB107" s="163">
        <v>0</v>
      </c>
      <c r="HC107" s="163">
        <v>4</v>
      </c>
      <c r="HD107" s="163">
        <v>1</v>
      </c>
      <c r="HE107" s="163">
        <v>0</v>
      </c>
      <c r="HF107" s="163"/>
      <c r="HG107" s="163">
        <v>1</v>
      </c>
      <c r="HH107" s="163">
        <v>0</v>
      </c>
      <c r="HI107" s="163">
        <v>0</v>
      </c>
      <c r="HJ107" s="163">
        <v>3</v>
      </c>
      <c r="HK107" s="163">
        <v>1</v>
      </c>
      <c r="HL107" s="163">
        <v>0</v>
      </c>
      <c r="HM107" s="163">
        <v>4</v>
      </c>
      <c r="HN107" s="163">
        <v>1</v>
      </c>
      <c r="HO107" s="163">
        <v>0</v>
      </c>
      <c r="HP107" s="163">
        <v>0</v>
      </c>
      <c r="HQ107" s="163">
        <v>0</v>
      </c>
      <c r="HR107" s="163">
        <v>6</v>
      </c>
      <c r="HS107" s="163">
        <v>0</v>
      </c>
      <c r="HT107" s="163">
        <v>0</v>
      </c>
      <c r="HU107" s="163">
        <v>1</v>
      </c>
      <c r="HV107" s="163">
        <v>0</v>
      </c>
      <c r="HW107" s="163">
        <v>0</v>
      </c>
      <c r="HX107" s="163">
        <v>0</v>
      </c>
      <c r="HY107" s="163">
        <v>0</v>
      </c>
      <c r="HZ107" s="163">
        <v>0</v>
      </c>
      <c r="IA107" s="163">
        <v>0</v>
      </c>
      <c r="IB107" s="163">
        <v>1</v>
      </c>
      <c r="IC107" s="163">
        <v>57</v>
      </c>
      <c r="IE107" s="163" t="s">
        <v>46</v>
      </c>
      <c r="IF107" s="163">
        <v>44</v>
      </c>
      <c r="IG107" s="163">
        <v>0</v>
      </c>
      <c r="IH107" s="163">
        <v>3</v>
      </c>
      <c r="II107" s="163">
        <v>1</v>
      </c>
      <c r="IJ107" s="163">
        <v>1</v>
      </c>
      <c r="IK107" s="163">
        <v>0</v>
      </c>
      <c r="IL107" s="163">
        <v>0</v>
      </c>
      <c r="IM107" s="163">
        <v>2</v>
      </c>
      <c r="IN107" s="163">
        <v>1</v>
      </c>
      <c r="IO107" s="163">
        <v>0</v>
      </c>
      <c r="IP107" s="163">
        <v>3</v>
      </c>
      <c r="IQ107" s="163">
        <v>0</v>
      </c>
      <c r="IR107" s="163">
        <v>0</v>
      </c>
      <c r="IS107" s="163">
        <v>0</v>
      </c>
      <c r="IT107" s="163">
        <v>0</v>
      </c>
      <c r="IU107" s="163">
        <v>0</v>
      </c>
      <c r="IV107" s="163">
        <v>1</v>
      </c>
      <c r="IW107" s="163">
        <v>1</v>
      </c>
      <c r="IX107" s="163">
        <v>57</v>
      </c>
      <c r="IZ107" s="163" t="s">
        <v>46</v>
      </c>
      <c r="JA107" s="163">
        <v>27</v>
      </c>
      <c r="JB107" s="163">
        <v>0</v>
      </c>
      <c r="JC107" s="163">
        <v>3</v>
      </c>
      <c r="JD107" s="163">
        <v>2</v>
      </c>
      <c r="JE107" s="163">
        <v>0</v>
      </c>
      <c r="JF107" s="163">
        <v>0</v>
      </c>
      <c r="JG107" s="163">
        <v>1</v>
      </c>
      <c r="JH107" s="163">
        <v>3</v>
      </c>
      <c r="JI107" s="163">
        <v>2</v>
      </c>
      <c r="JJ107" s="163">
        <v>1</v>
      </c>
      <c r="JK107" s="163">
        <v>2</v>
      </c>
      <c r="JL107" s="163">
        <v>0</v>
      </c>
      <c r="JM107" s="163">
        <v>0</v>
      </c>
      <c r="JN107" s="163">
        <v>0</v>
      </c>
      <c r="JO107" s="163">
        <v>0</v>
      </c>
      <c r="JP107" s="163">
        <v>0</v>
      </c>
      <c r="JQ107" s="163">
        <v>0</v>
      </c>
      <c r="JR107" s="163">
        <v>1</v>
      </c>
      <c r="JS107" s="163">
        <v>42</v>
      </c>
      <c r="JU107" s="33" t="s">
        <v>46</v>
      </c>
      <c r="JV107" s="172">
        <v>62</v>
      </c>
      <c r="JW107" s="172">
        <v>0</v>
      </c>
      <c r="JX107" s="172">
        <v>8</v>
      </c>
      <c r="JY107" s="172">
        <v>2</v>
      </c>
      <c r="JZ107" s="172">
        <v>0</v>
      </c>
      <c r="KA107" s="172">
        <v>4</v>
      </c>
      <c r="KB107" s="172">
        <v>0</v>
      </c>
      <c r="KC107" s="172">
        <v>11</v>
      </c>
      <c r="KD107" s="172">
        <v>6</v>
      </c>
      <c r="KE107" s="172">
        <v>1</v>
      </c>
      <c r="KF107" s="172">
        <v>1</v>
      </c>
      <c r="KG107" s="172">
        <v>1</v>
      </c>
      <c r="KH107" s="172">
        <v>1</v>
      </c>
      <c r="KI107" s="172">
        <v>2</v>
      </c>
      <c r="KJ107" s="172">
        <v>0</v>
      </c>
      <c r="KK107" s="172">
        <v>0</v>
      </c>
      <c r="KL107" s="172">
        <v>0</v>
      </c>
      <c r="KM107" s="172">
        <v>2</v>
      </c>
      <c r="KN107" s="173">
        <v>101</v>
      </c>
      <c r="KP107" s="163" t="s">
        <v>46</v>
      </c>
      <c r="KQ107" s="163">
        <v>25</v>
      </c>
      <c r="KR107" s="163">
        <v>0</v>
      </c>
      <c r="KS107" s="163">
        <v>11</v>
      </c>
      <c r="KT107" s="163">
        <v>4</v>
      </c>
      <c r="KU107" s="163">
        <v>2</v>
      </c>
      <c r="KV107" s="163">
        <v>4</v>
      </c>
      <c r="KW107" s="163">
        <v>2</v>
      </c>
      <c r="KX107" s="163">
        <v>2</v>
      </c>
      <c r="KY107" s="163">
        <v>0</v>
      </c>
      <c r="KZ107" s="163">
        <v>0</v>
      </c>
      <c r="LA107" s="163">
        <v>12</v>
      </c>
      <c r="LB107" s="163">
        <v>2</v>
      </c>
      <c r="LC107" s="163">
        <v>1</v>
      </c>
      <c r="LD107" s="163">
        <v>0</v>
      </c>
      <c r="LE107" s="163">
        <v>0</v>
      </c>
      <c r="LF107" s="163">
        <v>0</v>
      </c>
      <c r="LG107" s="163">
        <v>0</v>
      </c>
      <c r="LH107" s="163">
        <v>1</v>
      </c>
      <c r="LI107" s="163">
        <v>66</v>
      </c>
      <c r="LK107" s="31" t="s">
        <v>46</v>
      </c>
      <c r="LL107" s="32">
        <v>29</v>
      </c>
      <c r="LM107" s="32">
        <v>0</v>
      </c>
      <c r="LN107" s="32">
        <v>2</v>
      </c>
      <c r="LO107" s="32">
        <v>4</v>
      </c>
      <c r="LP107" s="32">
        <v>1</v>
      </c>
      <c r="LQ107" s="32">
        <v>1</v>
      </c>
      <c r="LR107" s="32">
        <v>1</v>
      </c>
      <c r="LS107" s="32">
        <v>0</v>
      </c>
      <c r="LT107" s="32">
        <v>0</v>
      </c>
      <c r="LU107" s="32">
        <v>0</v>
      </c>
      <c r="LV107" s="32">
        <v>5</v>
      </c>
      <c r="LW107" s="32">
        <v>2</v>
      </c>
      <c r="LX107" s="32">
        <v>1</v>
      </c>
      <c r="LY107" s="32">
        <v>0</v>
      </c>
      <c r="LZ107" s="32">
        <v>0</v>
      </c>
      <c r="MA107" s="32">
        <v>0</v>
      </c>
      <c r="MB107" s="32">
        <v>1</v>
      </c>
      <c r="MC107" s="32">
        <v>0</v>
      </c>
      <c r="MD107" s="32">
        <v>0</v>
      </c>
      <c r="ME107" s="32">
        <v>0</v>
      </c>
      <c r="MF107" s="32">
        <v>0</v>
      </c>
      <c r="MG107" s="32">
        <v>0</v>
      </c>
      <c r="MH107" s="32">
        <v>47</v>
      </c>
      <c r="MJ107" s="42" t="s">
        <v>46</v>
      </c>
      <c r="MK107" s="174">
        <v>30</v>
      </c>
      <c r="ML107" s="174">
        <v>1</v>
      </c>
      <c r="MM107" s="174">
        <v>3</v>
      </c>
      <c r="MN107" s="174">
        <v>1</v>
      </c>
      <c r="MO107" s="174">
        <v>2</v>
      </c>
      <c r="MP107" s="174">
        <v>0</v>
      </c>
      <c r="MQ107" s="174">
        <v>0</v>
      </c>
      <c r="MR107" s="174">
        <v>9</v>
      </c>
      <c r="MS107" s="174">
        <v>3</v>
      </c>
      <c r="MT107" s="174">
        <v>0</v>
      </c>
      <c r="MU107" s="174">
        <v>0</v>
      </c>
      <c r="MV107" s="174">
        <v>0</v>
      </c>
      <c r="MW107" s="174">
        <v>0</v>
      </c>
      <c r="MX107" s="174">
        <v>0</v>
      </c>
      <c r="MY107" s="174">
        <v>0</v>
      </c>
      <c r="MZ107" s="174">
        <v>0</v>
      </c>
      <c r="NA107" s="174">
        <v>0</v>
      </c>
      <c r="NB107" s="174">
        <v>0</v>
      </c>
      <c r="NC107" s="174">
        <v>49</v>
      </c>
      <c r="NE107" s="42" t="s">
        <v>46</v>
      </c>
      <c r="NF107" s="174">
        <v>45</v>
      </c>
      <c r="NG107" s="174">
        <v>0</v>
      </c>
      <c r="NH107" s="174">
        <v>4</v>
      </c>
      <c r="NI107" s="174">
        <v>0</v>
      </c>
      <c r="NJ107" s="174">
        <v>3</v>
      </c>
      <c r="NK107" s="174">
        <v>1</v>
      </c>
      <c r="NL107" s="174">
        <v>0</v>
      </c>
      <c r="NM107" s="174">
        <v>6</v>
      </c>
      <c r="NN107" s="174">
        <v>10</v>
      </c>
      <c r="NO107" s="174">
        <v>0</v>
      </c>
      <c r="NP107" s="174">
        <v>0</v>
      </c>
      <c r="NQ107" s="174">
        <v>2</v>
      </c>
      <c r="NR107" s="174">
        <v>0</v>
      </c>
      <c r="NS107" s="174">
        <v>1</v>
      </c>
      <c r="NT107" s="174">
        <v>0</v>
      </c>
      <c r="NU107" s="174">
        <v>0</v>
      </c>
      <c r="NV107" s="174">
        <v>0</v>
      </c>
      <c r="NW107" s="174">
        <v>3</v>
      </c>
      <c r="NX107" s="174">
        <v>75</v>
      </c>
      <c r="NZ107" s="42" t="s">
        <v>46</v>
      </c>
      <c r="OA107" s="174">
        <v>38</v>
      </c>
      <c r="OB107" s="174">
        <v>0</v>
      </c>
      <c r="OC107" s="174">
        <v>4</v>
      </c>
      <c r="OD107" s="174">
        <v>2</v>
      </c>
      <c r="OE107" s="174">
        <v>0</v>
      </c>
      <c r="OF107" s="174">
        <v>0</v>
      </c>
      <c r="OG107" s="174">
        <v>0</v>
      </c>
      <c r="OH107" s="174">
        <v>3</v>
      </c>
      <c r="OI107" s="174">
        <v>4</v>
      </c>
      <c r="OJ107" s="174">
        <v>0</v>
      </c>
      <c r="OK107" s="174">
        <v>0</v>
      </c>
      <c r="OL107" s="174">
        <v>0</v>
      </c>
      <c r="OM107" s="174">
        <v>1</v>
      </c>
      <c r="ON107" s="174">
        <v>0</v>
      </c>
      <c r="OO107" s="174">
        <v>0</v>
      </c>
      <c r="OP107" s="174">
        <v>0</v>
      </c>
      <c r="OQ107" s="174">
        <v>0</v>
      </c>
      <c r="OR107" s="174">
        <v>0</v>
      </c>
      <c r="OS107" s="174">
        <v>52</v>
      </c>
      <c r="OU107" s="42" t="s">
        <v>46</v>
      </c>
      <c r="OV107" s="174">
        <v>50</v>
      </c>
      <c r="OW107" s="174">
        <v>0</v>
      </c>
      <c r="OX107" s="174">
        <v>7</v>
      </c>
      <c r="OY107" s="174">
        <v>3</v>
      </c>
      <c r="OZ107" s="174">
        <v>6</v>
      </c>
      <c r="PA107" s="174">
        <v>2</v>
      </c>
      <c r="PB107" s="174">
        <v>0</v>
      </c>
      <c r="PC107" s="174">
        <v>5</v>
      </c>
      <c r="PD107" s="174">
        <v>8</v>
      </c>
      <c r="PE107" s="174">
        <v>2</v>
      </c>
      <c r="PF107" s="174">
        <v>5</v>
      </c>
      <c r="PG107" s="174">
        <v>1</v>
      </c>
      <c r="PH107" s="174">
        <v>0</v>
      </c>
      <c r="PI107" s="174">
        <v>2</v>
      </c>
      <c r="PJ107" s="174">
        <v>0</v>
      </c>
      <c r="PK107" s="174">
        <v>0</v>
      </c>
      <c r="PL107" s="174">
        <v>0</v>
      </c>
      <c r="PM107" s="174">
        <v>0</v>
      </c>
      <c r="PN107" s="174">
        <v>91</v>
      </c>
      <c r="PP107" s="42" t="s">
        <v>46</v>
      </c>
      <c r="PQ107" s="174">
        <v>25</v>
      </c>
      <c r="PR107" s="174">
        <v>0</v>
      </c>
      <c r="PS107" s="174">
        <v>2</v>
      </c>
      <c r="PT107" s="174">
        <v>2</v>
      </c>
      <c r="PU107" s="174">
        <v>6</v>
      </c>
      <c r="PV107" s="174">
        <v>1</v>
      </c>
      <c r="PW107" s="174">
        <v>0</v>
      </c>
      <c r="PX107" s="174">
        <v>3</v>
      </c>
      <c r="PY107" s="174">
        <v>7</v>
      </c>
      <c r="PZ107" s="174">
        <v>5</v>
      </c>
      <c r="QA107" s="174">
        <v>2</v>
      </c>
      <c r="QB107" s="174">
        <v>0</v>
      </c>
      <c r="QC107" s="174">
        <v>0</v>
      </c>
      <c r="QD107" s="174">
        <v>1</v>
      </c>
      <c r="QE107" s="174">
        <v>0</v>
      </c>
      <c r="QF107" s="174">
        <v>0</v>
      </c>
      <c r="QG107" s="174">
        <v>0</v>
      </c>
      <c r="QH107" s="174">
        <v>1</v>
      </c>
      <c r="QI107" s="174">
        <v>55</v>
      </c>
      <c r="QK107" s="42" t="s">
        <v>46</v>
      </c>
      <c r="QL107" s="174">
        <v>47</v>
      </c>
      <c r="QM107" s="174">
        <v>0</v>
      </c>
      <c r="QN107" s="174">
        <v>7</v>
      </c>
      <c r="QO107" s="174">
        <v>2</v>
      </c>
      <c r="QP107" s="174">
        <v>1</v>
      </c>
      <c r="QQ107" s="174">
        <v>1</v>
      </c>
      <c r="QR107" s="174">
        <v>0</v>
      </c>
      <c r="QS107" s="174">
        <v>9</v>
      </c>
      <c r="QT107" s="174">
        <v>9</v>
      </c>
      <c r="QU107" s="174">
        <v>0</v>
      </c>
      <c r="QV107" s="174">
        <v>1</v>
      </c>
      <c r="QW107" s="174">
        <v>2</v>
      </c>
      <c r="QX107" s="174">
        <v>0</v>
      </c>
      <c r="QY107" s="174">
        <v>0</v>
      </c>
      <c r="QZ107" s="174">
        <v>0</v>
      </c>
      <c r="RA107" s="174">
        <v>1</v>
      </c>
      <c r="RB107" s="174">
        <v>0</v>
      </c>
      <c r="RC107" s="174">
        <v>1</v>
      </c>
      <c r="RD107" s="174">
        <v>81</v>
      </c>
    </row>
    <row r="108" ht="15.75" spans="1:472">
      <c r="A108" s="11" t="s">
        <v>47</v>
      </c>
      <c r="B108" s="168">
        <v>11</v>
      </c>
      <c r="C108" s="168">
        <v>0</v>
      </c>
      <c r="D108" s="168">
        <v>4</v>
      </c>
      <c r="E108" s="168">
        <v>2</v>
      </c>
      <c r="F108" s="168">
        <v>0</v>
      </c>
      <c r="G108" s="168">
        <v>0</v>
      </c>
      <c r="H108" s="168">
        <v>0</v>
      </c>
      <c r="I108" s="168">
        <v>0</v>
      </c>
      <c r="J108" s="168">
        <v>1</v>
      </c>
      <c r="K108" s="168">
        <v>0</v>
      </c>
      <c r="L108" s="168">
        <v>0</v>
      </c>
      <c r="M108" s="168">
        <v>0</v>
      </c>
      <c r="N108" s="168">
        <v>0</v>
      </c>
      <c r="O108" s="168">
        <v>0</v>
      </c>
      <c r="P108" s="168">
        <v>0</v>
      </c>
      <c r="Q108" s="168">
        <v>0</v>
      </c>
      <c r="R108" s="168">
        <v>0</v>
      </c>
      <c r="S108" s="168">
        <v>0</v>
      </c>
      <c r="T108" s="168">
        <v>18</v>
      </c>
      <c r="U108" s="169"/>
      <c r="V108" s="11" t="s">
        <v>47</v>
      </c>
      <c r="W108" s="168">
        <v>31</v>
      </c>
      <c r="X108" s="168">
        <v>0</v>
      </c>
      <c r="Y108" s="168">
        <v>3</v>
      </c>
      <c r="Z108" s="168">
        <v>0</v>
      </c>
      <c r="AA108" s="168">
        <v>0</v>
      </c>
      <c r="AB108" s="168">
        <v>0</v>
      </c>
      <c r="AC108" s="168">
        <v>0</v>
      </c>
      <c r="AD108" s="168">
        <v>2</v>
      </c>
      <c r="AE108" s="168">
        <v>5</v>
      </c>
      <c r="AF108" s="168">
        <v>0</v>
      </c>
      <c r="AG108" s="170">
        <v>2</v>
      </c>
      <c r="AH108" s="168">
        <v>1</v>
      </c>
      <c r="AI108" s="168">
        <v>0</v>
      </c>
      <c r="AJ108" s="168">
        <v>0</v>
      </c>
      <c r="AK108" s="168">
        <v>0</v>
      </c>
      <c r="AL108" s="168">
        <v>0</v>
      </c>
      <c r="AM108" s="168">
        <v>2</v>
      </c>
      <c r="AN108" s="168">
        <v>0</v>
      </c>
      <c r="AO108" s="168">
        <v>46</v>
      </c>
      <c r="AP108" s="169"/>
      <c r="AQ108" s="11" t="s">
        <v>47</v>
      </c>
      <c r="AR108" s="168">
        <v>7</v>
      </c>
      <c r="AS108" s="168">
        <v>0</v>
      </c>
      <c r="AT108" s="168">
        <v>7</v>
      </c>
      <c r="AU108" s="168">
        <v>0</v>
      </c>
      <c r="AV108" s="168">
        <v>0</v>
      </c>
      <c r="AW108" s="168">
        <v>0</v>
      </c>
      <c r="AX108" s="168">
        <v>0</v>
      </c>
      <c r="AY108" s="168">
        <v>3</v>
      </c>
      <c r="AZ108" s="168">
        <v>0</v>
      </c>
      <c r="BA108" s="168">
        <v>0</v>
      </c>
      <c r="BB108" s="168">
        <v>0</v>
      </c>
      <c r="BC108" s="168">
        <v>0</v>
      </c>
      <c r="BD108" s="168">
        <v>0</v>
      </c>
      <c r="BE108" s="168">
        <v>0</v>
      </c>
      <c r="BF108" s="168">
        <v>0</v>
      </c>
      <c r="BG108" s="168">
        <v>0</v>
      </c>
      <c r="BH108" s="168">
        <v>7</v>
      </c>
      <c r="BI108" s="168">
        <v>0</v>
      </c>
      <c r="BJ108" s="168">
        <v>24</v>
      </c>
      <c r="BL108" s="45" t="s">
        <v>47</v>
      </c>
      <c r="BM108" s="163">
        <v>9</v>
      </c>
      <c r="BN108" s="163">
        <v>0</v>
      </c>
      <c r="BO108" s="163">
        <v>4</v>
      </c>
      <c r="BP108" s="163">
        <v>0</v>
      </c>
      <c r="BQ108" s="163">
        <v>0</v>
      </c>
      <c r="BR108" s="163">
        <v>0</v>
      </c>
      <c r="BS108" s="163">
        <v>0</v>
      </c>
      <c r="BT108" s="163">
        <v>2</v>
      </c>
      <c r="BU108" s="163">
        <v>0</v>
      </c>
      <c r="BV108" s="163">
        <v>0</v>
      </c>
      <c r="BW108" s="163">
        <v>0</v>
      </c>
      <c r="BX108" s="163">
        <v>0</v>
      </c>
      <c r="BY108" s="163">
        <v>0</v>
      </c>
      <c r="BZ108" s="163">
        <v>0</v>
      </c>
      <c r="CA108" s="163">
        <v>0</v>
      </c>
      <c r="CB108" s="163">
        <v>0</v>
      </c>
      <c r="CC108" s="163">
        <v>1</v>
      </c>
      <c r="CD108" s="163">
        <v>0</v>
      </c>
      <c r="CE108" s="171">
        <v>16</v>
      </c>
      <c r="CG108" s="163" t="s">
        <v>47</v>
      </c>
      <c r="CH108" s="163">
        <v>13</v>
      </c>
      <c r="CI108" s="163">
        <v>0</v>
      </c>
      <c r="CJ108" s="163">
        <v>1</v>
      </c>
      <c r="CK108" s="163">
        <v>1</v>
      </c>
      <c r="CL108" s="163">
        <v>0</v>
      </c>
      <c r="CM108" s="163">
        <v>1</v>
      </c>
      <c r="CN108" s="163">
        <v>0</v>
      </c>
      <c r="CO108" s="163">
        <v>2</v>
      </c>
      <c r="CP108" s="163">
        <v>1</v>
      </c>
      <c r="CQ108" s="163">
        <v>0</v>
      </c>
      <c r="CR108" s="163">
        <v>1</v>
      </c>
      <c r="CS108" s="163">
        <v>0</v>
      </c>
      <c r="CT108" s="163">
        <v>0</v>
      </c>
      <c r="CU108" s="163">
        <v>0</v>
      </c>
      <c r="CV108" s="163">
        <v>0</v>
      </c>
      <c r="CW108" s="163">
        <v>0</v>
      </c>
      <c r="CX108" s="163">
        <v>1</v>
      </c>
      <c r="CY108" s="163">
        <v>0</v>
      </c>
      <c r="CZ108" s="163">
        <v>21</v>
      </c>
      <c r="DB108" s="163" t="s">
        <v>47</v>
      </c>
      <c r="DC108" s="163">
        <v>15</v>
      </c>
      <c r="DD108" s="163">
        <v>0</v>
      </c>
      <c r="DE108" s="163">
        <v>4</v>
      </c>
      <c r="DF108" s="163">
        <v>1</v>
      </c>
      <c r="DG108" s="163">
        <v>0</v>
      </c>
      <c r="DH108" s="163">
        <v>0</v>
      </c>
      <c r="DI108" s="163">
        <v>0</v>
      </c>
      <c r="DJ108" s="163">
        <v>0</v>
      </c>
      <c r="DK108" s="163">
        <v>0</v>
      </c>
      <c r="DL108" s="163">
        <v>0</v>
      </c>
      <c r="DM108" s="163">
        <v>0</v>
      </c>
      <c r="DN108" s="163">
        <v>0</v>
      </c>
      <c r="DO108" s="163">
        <v>0</v>
      </c>
      <c r="DP108" s="163">
        <v>0</v>
      </c>
      <c r="DQ108" s="163">
        <v>0</v>
      </c>
      <c r="DR108" s="163">
        <v>0</v>
      </c>
      <c r="DS108" s="163">
        <v>6</v>
      </c>
      <c r="DT108" s="163">
        <v>0</v>
      </c>
      <c r="DU108" s="163">
        <v>26</v>
      </c>
      <c r="DW108" s="163" t="s">
        <v>47</v>
      </c>
      <c r="DX108" s="163">
        <v>6</v>
      </c>
      <c r="DY108" s="163">
        <v>0</v>
      </c>
      <c r="DZ108" s="163">
        <v>1</v>
      </c>
      <c r="EA108" s="163">
        <v>0</v>
      </c>
      <c r="EB108" s="163">
        <v>0</v>
      </c>
      <c r="EC108" s="163">
        <v>0</v>
      </c>
      <c r="ED108" s="163">
        <v>0</v>
      </c>
      <c r="EE108" s="163">
        <v>0</v>
      </c>
      <c r="EF108" s="163">
        <v>0</v>
      </c>
      <c r="EG108" s="163">
        <v>0</v>
      </c>
      <c r="EH108" s="163">
        <v>0</v>
      </c>
      <c r="EI108" s="163">
        <v>0</v>
      </c>
      <c r="EJ108" s="163">
        <v>0</v>
      </c>
      <c r="EK108" s="163">
        <v>0</v>
      </c>
      <c r="EL108" s="163">
        <v>0</v>
      </c>
      <c r="EM108" s="163">
        <v>0</v>
      </c>
      <c r="EN108" s="163">
        <v>5</v>
      </c>
      <c r="EO108" s="163">
        <v>0</v>
      </c>
      <c r="EP108" s="163">
        <v>12</v>
      </c>
      <c r="ER108" s="163" t="s">
        <v>47</v>
      </c>
      <c r="ES108" s="163">
        <v>10</v>
      </c>
      <c r="ET108" s="163">
        <v>0</v>
      </c>
      <c r="EU108" s="163">
        <v>2</v>
      </c>
      <c r="EV108" s="163">
        <v>0</v>
      </c>
      <c r="EW108" s="163">
        <v>0</v>
      </c>
      <c r="EX108" s="163">
        <v>0</v>
      </c>
      <c r="EY108" s="163">
        <v>0</v>
      </c>
      <c r="EZ108" s="163">
        <v>3</v>
      </c>
      <c r="FA108" s="163">
        <v>0</v>
      </c>
      <c r="FB108" s="163">
        <v>0</v>
      </c>
      <c r="FC108" s="163">
        <v>1</v>
      </c>
      <c r="FD108" s="163">
        <v>0</v>
      </c>
      <c r="FE108" s="163">
        <v>0</v>
      </c>
      <c r="FF108" s="163">
        <v>0</v>
      </c>
      <c r="FG108" s="163">
        <v>0</v>
      </c>
      <c r="FH108" s="163">
        <v>0</v>
      </c>
      <c r="FI108" s="163">
        <v>9</v>
      </c>
      <c r="FJ108" s="163">
        <v>1</v>
      </c>
      <c r="FK108" s="163">
        <v>26</v>
      </c>
      <c r="FM108" s="163" t="s">
        <v>47</v>
      </c>
      <c r="FN108" s="163">
        <v>5</v>
      </c>
      <c r="FO108" s="163">
        <v>0</v>
      </c>
      <c r="FP108" s="163">
        <v>3</v>
      </c>
      <c r="FQ108" s="163">
        <v>3</v>
      </c>
      <c r="FR108" s="163">
        <v>0</v>
      </c>
      <c r="FS108" s="163">
        <v>0</v>
      </c>
      <c r="FT108" s="163">
        <v>0</v>
      </c>
      <c r="FU108" s="163">
        <v>0</v>
      </c>
      <c r="FV108" s="163">
        <v>3</v>
      </c>
      <c r="FW108" s="163">
        <v>0</v>
      </c>
      <c r="FX108" s="163">
        <v>0</v>
      </c>
      <c r="FY108" s="163">
        <v>0</v>
      </c>
      <c r="FZ108" s="163">
        <v>0</v>
      </c>
      <c r="GA108" s="163">
        <v>0</v>
      </c>
      <c r="GB108" s="163">
        <v>0</v>
      </c>
      <c r="GC108" s="163">
        <v>0</v>
      </c>
      <c r="GD108" s="163">
        <v>25</v>
      </c>
      <c r="GE108" s="163">
        <v>8</v>
      </c>
      <c r="GF108" s="163">
        <v>47</v>
      </c>
      <c r="GH108" s="163" t="s">
        <v>47</v>
      </c>
      <c r="GI108" s="163">
        <v>6</v>
      </c>
      <c r="GJ108" s="163">
        <v>0</v>
      </c>
      <c r="GK108" s="163">
        <v>7</v>
      </c>
      <c r="GL108" s="163">
        <v>1</v>
      </c>
      <c r="GM108" s="163">
        <v>0</v>
      </c>
      <c r="GN108" s="163">
        <v>0</v>
      </c>
      <c r="GO108" s="163">
        <v>0</v>
      </c>
      <c r="GP108" s="163">
        <v>0</v>
      </c>
      <c r="GQ108" s="163">
        <v>2</v>
      </c>
      <c r="GR108" s="163">
        <v>0</v>
      </c>
      <c r="GS108" s="163">
        <v>0</v>
      </c>
      <c r="GT108" s="163">
        <v>0</v>
      </c>
      <c r="GU108" s="163">
        <v>0</v>
      </c>
      <c r="GV108" s="163"/>
      <c r="GW108" s="163">
        <v>0</v>
      </c>
      <c r="GX108" s="163">
        <v>0</v>
      </c>
      <c r="GY108" s="163">
        <v>0</v>
      </c>
      <c r="GZ108" s="163">
        <v>0</v>
      </c>
      <c r="HA108" s="163">
        <v>2</v>
      </c>
      <c r="HB108" s="163">
        <v>0</v>
      </c>
      <c r="HC108" s="163">
        <v>0</v>
      </c>
      <c r="HD108" s="163">
        <v>0</v>
      </c>
      <c r="HE108" s="163">
        <v>0</v>
      </c>
      <c r="HF108" s="163"/>
      <c r="HG108" s="163">
        <v>0</v>
      </c>
      <c r="HH108" s="163">
        <v>0</v>
      </c>
      <c r="HI108" s="163">
        <v>0</v>
      </c>
      <c r="HJ108" s="163">
        <v>0</v>
      </c>
      <c r="HK108" s="163">
        <v>2</v>
      </c>
      <c r="HL108" s="163">
        <v>0</v>
      </c>
      <c r="HM108" s="163">
        <v>0</v>
      </c>
      <c r="HN108" s="163">
        <v>0</v>
      </c>
      <c r="HO108" s="163">
        <v>0</v>
      </c>
      <c r="HP108" s="163">
        <v>0</v>
      </c>
      <c r="HQ108" s="163">
        <v>0</v>
      </c>
      <c r="HR108" s="163">
        <v>5</v>
      </c>
      <c r="HS108" s="163">
        <v>3</v>
      </c>
      <c r="HT108" s="163">
        <v>0</v>
      </c>
      <c r="HU108" s="163">
        <v>1</v>
      </c>
      <c r="HV108" s="163">
        <v>0</v>
      </c>
      <c r="HW108" s="163">
        <v>0</v>
      </c>
      <c r="HX108" s="163">
        <v>0</v>
      </c>
      <c r="HY108" s="163">
        <v>0</v>
      </c>
      <c r="HZ108" s="163">
        <v>0</v>
      </c>
      <c r="IA108" s="163">
        <v>13</v>
      </c>
      <c r="IB108" s="163">
        <v>1</v>
      </c>
      <c r="IC108" s="163">
        <v>55</v>
      </c>
      <c r="IE108" s="163" t="s">
        <v>47</v>
      </c>
      <c r="IF108" s="163">
        <v>8</v>
      </c>
      <c r="IG108" s="163">
        <v>0</v>
      </c>
      <c r="IH108" s="163">
        <v>2</v>
      </c>
      <c r="II108" s="163">
        <v>0</v>
      </c>
      <c r="IJ108" s="163">
        <v>0</v>
      </c>
      <c r="IK108" s="163">
        <v>2</v>
      </c>
      <c r="IL108" s="163">
        <v>0</v>
      </c>
      <c r="IM108" s="163">
        <v>6</v>
      </c>
      <c r="IN108" s="163">
        <v>0</v>
      </c>
      <c r="IO108" s="163">
        <v>0</v>
      </c>
      <c r="IP108" s="163">
        <v>1</v>
      </c>
      <c r="IQ108" s="163">
        <v>0</v>
      </c>
      <c r="IR108" s="163">
        <v>0</v>
      </c>
      <c r="IS108" s="163">
        <v>0</v>
      </c>
      <c r="IT108" s="163">
        <v>0</v>
      </c>
      <c r="IU108" s="163">
        <v>0</v>
      </c>
      <c r="IV108" s="163">
        <v>7</v>
      </c>
      <c r="IW108" s="163">
        <v>0</v>
      </c>
      <c r="IX108" s="163">
        <v>26</v>
      </c>
      <c r="IZ108" s="163" t="s">
        <v>47</v>
      </c>
      <c r="JA108" s="163">
        <v>4</v>
      </c>
      <c r="JB108" s="163">
        <v>0</v>
      </c>
      <c r="JC108" s="163">
        <v>1</v>
      </c>
      <c r="JD108" s="163">
        <v>0</v>
      </c>
      <c r="JE108" s="163">
        <v>0</v>
      </c>
      <c r="JF108" s="163">
        <v>0</v>
      </c>
      <c r="JG108" s="163">
        <v>0</v>
      </c>
      <c r="JH108" s="163">
        <v>3</v>
      </c>
      <c r="JI108" s="163">
        <v>0</v>
      </c>
      <c r="JJ108" s="163">
        <v>0</v>
      </c>
      <c r="JK108" s="163">
        <v>0</v>
      </c>
      <c r="JL108" s="163">
        <v>0</v>
      </c>
      <c r="JM108" s="163">
        <v>0</v>
      </c>
      <c r="JN108" s="163">
        <v>0</v>
      </c>
      <c r="JO108" s="163">
        <v>0</v>
      </c>
      <c r="JP108" s="163">
        <v>0</v>
      </c>
      <c r="JQ108" s="163">
        <v>15</v>
      </c>
      <c r="JR108" s="163">
        <v>9</v>
      </c>
      <c r="JS108" s="163">
        <v>32</v>
      </c>
      <c r="JU108" s="33" t="s">
        <v>47</v>
      </c>
      <c r="JV108" s="172">
        <v>19</v>
      </c>
      <c r="JW108" s="172">
        <v>0</v>
      </c>
      <c r="JX108" s="172">
        <v>1</v>
      </c>
      <c r="JY108" s="172">
        <v>2</v>
      </c>
      <c r="JZ108" s="172">
        <v>0</v>
      </c>
      <c r="KA108" s="172">
        <v>0</v>
      </c>
      <c r="KB108" s="172">
        <v>0</v>
      </c>
      <c r="KC108" s="172">
        <v>6</v>
      </c>
      <c r="KD108" s="172">
        <v>4</v>
      </c>
      <c r="KE108" s="172">
        <v>0</v>
      </c>
      <c r="KF108" s="172">
        <v>0</v>
      </c>
      <c r="KG108" s="172">
        <v>0</v>
      </c>
      <c r="KH108" s="172">
        <v>0</v>
      </c>
      <c r="KI108" s="172">
        <v>0</v>
      </c>
      <c r="KJ108" s="172">
        <v>0</v>
      </c>
      <c r="KK108" s="172">
        <v>0</v>
      </c>
      <c r="KL108" s="172">
        <v>10</v>
      </c>
      <c r="KM108" s="172">
        <v>0</v>
      </c>
      <c r="KN108" s="173">
        <v>42</v>
      </c>
      <c r="KP108" s="163" t="s">
        <v>47</v>
      </c>
      <c r="KQ108" s="163">
        <v>4</v>
      </c>
      <c r="KR108" s="163">
        <v>0</v>
      </c>
      <c r="KS108" s="163">
        <v>1</v>
      </c>
      <c r="KT108" s="163">
        <v>0</v>
      </c>
      <c r="KU108" s="163">
        <v>2</v>
      </c>
      <c r="KV108" s="163">
        <v>0</v>
      </c>
      <c r="KW108" s="163">
        <v>0</v>
      </c>
      <c r="KX108" s="163">
        <v>0</v>
      </c>
      <c r="KY108" s="163">
        <v>0</v>
      </c>
      <c r="KZ108" s="163">
        <v>1</v>
      </c>
      <c r="LA108" s="163">
        <v>0</v>
      </c>
      <c r="LB108" s="163">
        <v>0</v>
      </c>
      <c r="LC108" s="163">
        <v>1</v>
      </c>
      <c r="LD108" s="163">
        <v>1</v>
      </c>
      <c r="LE108" s="163">
        <v>0</v>
      </c>
      <c r="LF108" s="163">
        <v>0</v>
      </c>
      <c r="LG108" s="163">
        <v>0</v>
      </c>
      <c r="LH108" s="163">
        <v>1</v>
      </c>
      <c r="LI108" s="163">
        <v>11</v>
      </c>
      <c r="LK108" s="31" t="s">
        <v>47</v>
      </c>
      <c r="LL108" s="32">
        <v>5</v>
      </c>
      <c r="LM108" s="32">
        <v>0</v>
      </c>
      <c r="LN108" s="32">
        <v>0</v>
      </c>
      <c r="LO108" s="32">
        <v>2</v>
      </c>
      <c r="LP108" s="32">
        <v>2</v>
      </c>
      <c r="LQ108" s="32">
        <v>0</v>
      </c>
      <c r="LR108" s="32">
        <v>0</v>
      </c>
      <c r="LS108" s="32">
        <v>2</v>
      </c>
      <c r="LT108" s="32">
        <v>2</v>
      </c>
      <c r="LU108" s="32">
        <v>0</v>
      </c>
      <c r="LV108" s="32">
        <v>0</v>
      </c>
      <c r="LW108" s="32">
        <v>0</v>
      </c>
      <c r="LX108" s="32">
        <v>2</v>
      </c>
      <c r="LY108" s="32">
        <v>4</v>
      </c>
      <c r="LZ108" s="32">
        <v>0</v>
      </c>
      <c r="MA108" s="32">
        <v>0</v>
      </c>
      <c r="MB108" s="32">
        <v>0</v>
      </c>
      <c r="MC108" s="32">
        <v>2</v>
      </c>
      <c r="MD108" s="32">
        <v>0</v>
      </c>
      <c r="ME108" s="32">
        <v>0</v>
      </c>
      <c r="MF108" s="32">
        <v>0</v>
      </c>
      <c r="MG108" s="32">
        <v>0</v>
      </c>
      <c r="MH108" s="32">
        <v>21</v>
      </c>
      <c r="MJ108" s="42" t="s">
        <v>47</v>
      </c>
      <c r="MK108" s="174">
        <v>6</v>
      </c>
      <c r="ML108" s="174">
        <v>0</v>
      </c>
      <c r="MM108" s="174">
        <v>0</v>
      </c>
      <c r="MN108" s="174">
        <v>0</v>
      </c>
      <c r="MO108" s="174">
        <v>0</v>
      </c>
      <c r="MP108" s="174">
        <v>0</v>
      </c>
      <c r="MQ108" s="174">
        <v>0</v>
      </c>
      <c r="MR108" s="174">
        <v>0</v>
      </c>
      <c r="MS108" s="174">
        <v>0</v>
      </c>
      <c r="MT108" s="174">
        <v>0</v>
      </c>
      <c r="MU108" s="174">
        <v>0</v>
      </c>
      <c r="MV108" s="174">
        <v>0</v>
      </c>
      <c r="MW108" s="174">
        <v>0</v>
      </c>
      <c r="MX108" s="174">
        <v>0</v>
      </c>
      <c r="MY108" s="174">
        <v>0</v>
      </c>
      <c r="MZ108" s="174">
        <v>0</v>
      </c>
      <c r="NA108" s="174">
        <v>0</v>
      </c>
      <c r="NB108" s="174">
        <v>0</v>
      </c>
      <c r="NC108" s="174">
        <v>6</v>
      </c>
      <c r="NE108" s="42" t="s">
        <v>47</v>
      </c>
      <c r="NF108" s="174">
        <v>16</v>
      </c>
      <c r="NG108" s="174">
        <v>0</v>
      </c>
      <c r="NH108" s="174">
        <v>4</v>
      </c>
      <c r="NI108" s="174">
        <v>0</v>
      </c>
      <c r="NJ108" s="174">
        <v>0</v>
      </c>
      <c r="NK108" s="174">
        <v>2</v>
      </c>
      <c r="NL108" s="174">
        <v>3</v>
      </c>
      <c r="NM108" s="174">
        <v>3</v>
      </c>
      <c r="NN108" s="174">
        <v>2</v>
      </c>
      <c r="NO108" s="174">
        <v>0</v>
      </c>
      <c r="NP108" s="174">
        <v>9</v>
      </c>
      <c r="NQ108" s="174">
        <v>1</v>
      </c>
      <c r="NR108" s="174">
        <v>0</v>
      </c>
      <c r="NS108" s="174">
        <v>0</v>
      </c>
      <c r="NT108" s="174">
        <v>0</v>
      </c>
      <c r="NU108" s="174">
        <v>0</v>
      </c>
      <c r="NV108" s="174">
        <v>1</v>
      </c>
      <c r="NW108" s="174">
        <v>19</v>
      </c>
      <c r="NX108" s="174">
        <v>60</v>
      </c>
      <c r="NZ108" s="42" t="s">
        <v>47</v>
      </c>
      <c r="OA108" s="174">
        <v>29</v>
      </c>
      <c r="OB108" s="174">
        <v>0</v>
      </c>
      <c r="OC108" s="174">
        <v>0</v>
      </c>
      <c r="OD108" s="174">
        <v>0</v>
      </c>
      <c r="OE108" s="174">
        <v>0</v>
      </c>
      <c r="OF108" s="174">
        <v>0</v>
      </c>
      <c r="OG108" s="174">
        <v>0</v>
      </c>
      <c r="OH108" s="174">
        <v>0</v>
      </c>
      <c r="OI108" s="174">
        <v>2</v>
      </c>
      <c r="OJ108" s="174">
        <v>0</v>
      </c>
      <c r="OK108" s="174">
        <v>9</v>
      </c>
      <c r="OL108" s="174">
        <v>0</v>
      </c>
      <c r="OM108" s="174">
        <v>0</v>
      </c>
      <c r="ON108" s="174">
        <v>0</v>
      </c>
      <c r="OO108" s="174">
        <v>0</v>
      </c>
      <c r="OP108" s="174">
        <v>0</v>
      </c>
      <c r="OQ108" s="174">
        <v>5</v>
      </c>
      <c r="OR108" s="174">
        <v>24</v>
      </c>
      <c r="OS108" s="174">
        <v>69</v>
      </c>
      <c r="OU108" s="42" t="s">
        <v>47</v>
      </c>
      <c r="OV108" s="174">
        <v>42</v>
      </c>
      <c r="OW108" s="174">
        <v>2</v>
      </c>
      <c r="OX108" s="174">
        <v>6</v>
      </c>
      <c r="OY108" s="174">
        <v>0</v>
      </c>
      <c r="OZ108" s="174">
        <v>3</v>
      </c>
      <c r="PA108" s="174">
        <v>2</v>
      </c>
      <c r="PB108" s="174">
        <v>1</v>
      </c>
      <c r="PC108" s="174">
        <v>3</v>
      </c>
      <c r="PD108" s="174">
        <v>3</v>
      </c>
      <c r="PE108" s="174">
        <v>0</v>
      </c>
      <c r="PF108" s="174">
        <v>4</v>
      </c>
      <c r="PG108" s="174">
        <v>1</v>
      </c>
      <c r="PH108" s="174">
        <v>0</v>
      </c>
      <c r="PI108" s="174">
        <v>0</v>
      </c>
      <c r="PJ108" s="174">
        <v>0</v>
      </c>
      <c r="PK108" s="174">
        <v>3</v>
      </c>
      <c r="PL108" s="174">
        <v>11</v>
      </c>
      <c r="PM108" s="174">
        <v>11</v>
      </c>
      <c r="PN108" s="174">
        <v>92</v>
      </c>
      <c r="PP108" s="42" t="s">
        <v>47</v>
      </c>
      <c r="PQ108" s="174">
        <v>31</v>
      </c>
      <c r="PR108" s="174">
        <v>0</v>
      </c>
      <c r="PS108" s="174">
        <v>1</v>
      </c>
      <c r="PT108" s="174">
        <v>1</v>
      </c>
      <c r="PU108" s="174">
        <v>5</v>
      </c>
      <c r="PV108" s="174">
        <v>2</v>
      </c>
      <c r="PW108" s="174">
        <v>0</v>
      </c>
      <c r="PX108" s="174">
        <v>3</v>
      </c>
      <c r="PY108" s="174">
        <v>0</v>
      </c>
      <c r="PZ108" s="174">
        <v>0</v>
      </c>
      <c r="QA108" s="174">
        <v>0</v>
      </c>
      <c r="QB108" s="174">
        <v>1</v>
      </c>
      <c r="QC108" s="174">
        <v>0</v>
      </c>
      <c r="QD108" s="174">
        <v>0</v>
      </c>
      <c r="QE108" s="174">
        <v>0</v>
      </c>
      <c r="QF108" s="174">
        <v>0</v>
      </c>
      <c r="QG108" s="174">
        <v>6</v>
      </c>
      <c r="QH108" s="174">
        <v>13</v>
      </c>
      <c r="QI108" s="174">
        <v>63</v>
      </c>
      <c r="QK108" s="42" t="s">
        <v>47</v>
      </c>
      <c r="QL108" s="174">
        <v>22</v>
      </c>
      <c r="QM108" s="174">
        <v>0</v>
      </c>
      <c r="QN108" s="174">
        <v>1</v>
      </c>
      <c r="QO108" s="174">
        <v>1</v>
      </c>
      <c r="QP108" s="174">
        <v>4</v>
      </c>
      <c r="QQ108" s="174">
        <v>1</v>
      </c>
      <c r="QR108" s="174">
        <v>0</v>
      </c>
      <c r="QS108" s="174">
        <v>0</v>
      </c>
      <c r="QT108" s="174">
        <v>0</v>
      </c>
      <c r="QU108" s="174">
        <v>0</v>
      </c>
      <c r="QV108" s="174">
        <v>0</v>
      </c>
      <c r="QW108" s="174">
        <v>0</v>
      </c>
      <c r="QX108" s="174">
        <v>0</v>
      </c>
      <c r="QY108" s="174">
        <v>0</v>
      </c>
      <c r="QZ108" s="174">
        <v>0</v>
      </c>
      <c r="RA108" s="174">
        <v>0</v>
      </c>
      <c r="RB108" s="174">
        <v>0</v>
      </c>
      <c r="RC108" s="174">
        <v>0</v>
      </c>
      <c r="RD108" s="174">
        <v>29</v>
      </c>
    </row>
    <row r="109" ht="15.75" spans="1:472">
      <c r="A109" s="11" t="s">
        <v>48</v>
      </c>
      <c r="B109" s="168">
        <v>23</v>
      </c>
      <c r="C109" s="168">
        <v>0</v>
      </c>
      <c r="D109" s="168">
        <v>1</v>
      </c>
      <c r="E109" s="168">
        <v>2</v>
      </c>
      <c r="F109" s="168">
        <v>1</v>
      </c>
      <c r="G109" s="168">
        <v>1</v>
      </c>
      <c r="H109" s="168">
        <v>0</v>
      </c>
      <c r="I109" s="168">
        <v>2</v>
      </c>
      <c r="J109" s="168">
        <v>3</v>
      </c>
      <c r="K109" s="168">
        <v>1</v>
      </c>
      <c r="L109" s="168">
        <v>0</v>
      </c>
      <c r="M109" s="168">
        <v>4</v>
      </c>
      <c r="N109" s="168">
        <v>0</v>
      </c>
      <c r="O109" s="168">
        <v>0</v>
      </c>
      <c r="P109" s="168">
        <v>0</v>
      </c>
      <c r="Q109" s="168">
        <v>0</v>
      </c>
      <c r="R109" s="168">
        <v>0</v>
      </c>
      <c r="S109" s="168">
        <v>1</v>
      </c>
      <c r="T109" s="168">
        <v>39</v>
      </c>
      <c r="U109" s="169"/>
      <c r="V109" s="11" t="s">
        <v>48</v>
      </c>
      <c r="W109" s="168">
        <v>17</v>
      </c>
      <c r="X109" s="168">
        <v>0</v>
      </c>
      <c r="Y109" s="168">
        <v>0</v>
      </c>
      <c r="Z109" s="168">
        <v>2</v>
      </c>
      <c r="AA109" s="168">
        <v>2</v>
      </c>
      <c r="AB109" s="168">
        <v>0</v>
      </c>
      <c r="AC109" s="168">
        <v>0</v>
      </c>
      <c r="AD109" s="168">
        <v>5</v>
      </c>
      <c r="AE109" s="168">
        <v>3</v>
      </c>
      <c r="AF109" s="168">
        <v>0</v>
      </c>
      <c r="AG109" s="170">
        <v>0</v>
      </c>
      <c r="AH109" s="168">
        <v>0</v>
      </c>
      <c r="AI109" s="168">
        <v>0</v>
      </c>
      <c r="AJ109" s="168">
        <v>0</v>
      </c>
      <c r="AK109" s="168">
        <v>0</v>
      </c>
      <c r="AL109" s="168">
        <v>0</v>
      </c>
      <c r="AM109" s="168">
        <v>0</v>
      </c>
      <c r="AN109" s="168">
        <v>2</v>
      </c>
      <c r="AO109" s="168">
        <v>31</v>
      </c>
      <c r="AP109" s="169"/>
      <c r="AQ109" s="11" t="s">
        <v>48</v>
      </c>
      <c r="AR109" s="168">
        <v>17</v>
      </c>
      <c r="AS109" s="168">
        <v>1</v>
      </c>
      <c r="AT109" s="168">
        <v>2</v>
      </c>
      <c r="AU109" s="168">
        <v>1</v>
      </c>
      <c r="AV109" s="168">
        <v>5</v>
      </c>
      <c r="AW109" s="168">
        <v>0</v>
      </c>
      <c r="AX109" s="168">
        <v>0</v>
      </c>
      <c r="AY109" s="168">
        <v>4</v>
      </c>
      <c r="AZ109" s="168">
        <v>1</v>
      </c>
      <c r="BA109" s="168">
        <v>0</v>
      </c>
      <c r="BB109" s="168">
        <v>0</v>
      </c>
      <c r="BC109" s="168">
        <v>1</v>
      </c>
      <c r="BD109" s="168">
        <v>0</v>
      </c>
      <c r="BE109" s="168">
        <v>0</v>
      </c>
      <c r="BF109" s="168">
        <v>0</v>
      </c>
      <c r="BG109" s="168">
        <v>0</v>
      </c>
      <c r="BH109" s="168">
        <v>1</v>
      </c>
      <c r="BI109" s="168">
        <v>1</v>
      </c>
      <c r="BJ109" s="168">
        <v>34</v>
      </c>
      <c r="BL109" s="45" t="s">
        <v>48</v>
      </c>
      <c r="BM109" s="163">
        <v>24</v>
      </c>
      <c r="BN109" s="163">
        <v>0</v>
      </c>
      <c r="BO109" s="163">
        <v>5</v>
      </c>
      <c r="BP109" s="163">
        <v>1</v>
      </c>
      <c r="BQ109" s="163">
        <v>1</v>
      </c>
      <c r="BR109" s="163">
        <v>0</v>
      </c>
      <c r="BS109" s="163">
        <v>0</v>
      </c>
      <c r="BT109" s="163">
        <v>7</v>
      </c>
      <c r="BU109" s="163">
        <v>0</v>
      </c>
      <c r="BV109" s="163">
        <v>0</v>
      </c>
      <c r="BW109" s="163">
        <v>0</v>
      </c>
      <c r="BX109" s="163">
        <v>0</v>
      </c>
      <c r="BY109" s="163">
        <v>0</v>
      </c>
      <c r="BZ109" s="163">
        <v>0</v>
      </c>
      <c r="CA109" s="163">
        <v>0</v>
      </c>
      <c r="CB109" s="163">
        <v>1</v>
      </c>
      <c r="CC109" s="163">
        <v>0</v>
      </c>
      <c r="CD109" s="163">
        <v>1</v>
      </c>
      <c r="CE109" s="171">
        <v>40</v>
      </c>
      <c r="CG109" s="163" t="s">
        <v>48</v>
      </c>
      <c r="CH109" s="163">
        <v>48</v>
      </c>
      <c r="CI109" s="163">
        <v>0</v>
      </c>
      <c r="CJ109" s="163">
        <v>2</v>
      </c>
      <c r="CK109" s="163">
        <v>1</v>
      </c>
      <c r="CL109" s="163">
        <v>3</v>
      </c>
      <c r="CM109" s="163">
        <v>2</v>
      </c>
      <c r="CN109" s="163">
        <v>0</v>
      </c>
      <c r="CO109" s="163">
        <v>6</v>
      </c>
      <c r="CP109" s="163">
        <v>3</v>
      </c>
      <c r="CQ109" s="163">
        <v>0</v>
      </c>
      <c r="CR109" s="163">
        <v>2</v>
      </c>
      <c r="CS109" s="163">
        <v>2</v>
      </c>
      <c r="CT109" s="163">
        <v>0</v>
      </c>
      <c r="CU109" s="163">
        <v>0</v>
      </c>
      <c r="CV109" s="163">
        <v>0</v>
      </c>
      <c r="CW109" s="163">
        <v>0</v>
      </c>
      <c r="CX109" s="163">
        <v>0</v>
      </c>
      <c r="CY109" s="163">
        <v>1</v>
      </c>
      <c r="CZ109" s="163">
        <v>70</v>
      </c>
      <c r="DB109" s="163" t="s">
        <v>48</v>
      </c>
      <c r="DC109" s="163">
        <v>13</v>
      </c>
      <c r="DD109" s="163">
        <v>0</v>
      </c>
      <c r="DE109" s="163">
        <v>1</v>
      </c>
      <c r="DF109" s="163">
        <v>0</v>
      </c>
      <c r="DG109" s="163">
        <v>2</v>
      </c>
      <c r="DH109" s="163">
        <v>0</v>
      </c>
      <c r="DI109" s="163">
        <v>0</v>
      </c>
      <c r="DJ109" s="163">
        <v>1</v>
      </c>
      <c r="DK109" s="163">
        <v>1</v>
      </c>
      <c r="DL109" s="163">
        <v>0</v>
      </c>
      <c r="DM109" s="163">
        <v>1</v>
      </c>
      <c r="DN109" s="163">
        <v>2</v>
      </c>
      <c r="DO109" s="163">
        <v>0</v>
      </c>
      <c r="DP109" s="163">
        <v>0</v>
      </c>
      <c r="DQ109" s="163">
        <v>0</v>
      </c>
      <c r="DR109" s="163">
        <v>0</v>
      </c>
      <c r="DS109" s="163">
        <v>0</v>
      </c>
      <c r="DT109" s="163">
        <v>2</v>
      </c>
      <c r="DU109" s="163">
        <v>23</v>
      </c>
      <c r="DW109" s="163" t="s">
        <v>48</v>
      </c>
      <c r="DX109" s="163">
        <v>20</v>
      </c>
      <c r="DY109" s="163">
        <v>0</v>
      </c>
      <c r="DZ109" s="163">
        <v>1</v>
      </c>
      <c r="EA109" s="163">
        <v>0</v>
      </c>
      <c r="EB109" s="163">
        <v>1</v>
      </c>
      <c r="EC109" s="163">
        <v>0</v>
      </c>
      <c r="ED109" s="163">
        <v>0</v>
      </c>
      <c r="EE109" s="163">
        <v>10</v>
      </c>
      <c r="EF109" s="163">
        <v>4</v>
      </c>
      <c r="EG109" s="163">
        <v>0</v>
      </c>
      <c r="EH109" s="163">
        <v>0</v>
      </c>
      <c r="EI109" s="163">
        <v>0</v>
      </c>
      <c r="EJ109" s="163">
        <v>0</v>
      </c>
      <c r="EK109" s="163">
        <v>0</v>
      </c>
      <c r="EL109" s="163">
        <v>0</v>
      </c>
      <c r="EM109" s="163">
        <v>0</v>
      </c>
      <c r="EN109" s="163">
        <v>0</v>
      </c>
      <c r="EO109" s="163">
        <v>0</v>
      </c>
      <c r="EP109" s="163">
        <v>36</v>
      </c>
      <c r="ER109" s="163" t="s">
        <v>48</v>
      </c>
      <c r="ES109" s="163">
        <v>26</v>
      </c>
      <c r="ET109" s="163">
        <v>0</v>
      </c>
      <c r="EU109" s="163">
        <v>0</v>
      </c>
      <c r="EV109" s="163">
        <v>1</v>
      </c>
      <c r="EW109" s="163">
        <v>2</v>
      </c>
      <c r="EX109" s="163">
        <v>0</v>
      </c>
      <c r="EY109" s="163">
        <v>0</v>
      </c>
      <c r="EZ109" s="163">
        <v>4</v>
      </c>
      <c r="FA109" s="163">
        <v>0</v>
      </c>
      <c r="FB109" s="163">
        <v>1</v>
      </c>
      <c r="FC109" s="163">
        <v>0</v>
      </c>
      <c r="FD109" s="163">
        <v>0</v>
      </c>
      <c r="FE109" s="163">
        <v>0</v>
      </c>
      <c r="FF109" s="163">
        <v>0</v>
      </c>
      <c r="FG109" s="163">
        <v>0</v>
      </c>
      <c r="FH109" s="163">
        <v>0</v>
      </c>
      <c r="FI109" s="163">
        <v>0</v>
      </c>
      <c r="FJ109" s="163">
        <v>0</v>
      </c>
      <c r="FK109" s="163">
        <v>34</v>
      </c>
      <c r="FM109" s="163" t="s">
        <v>48</v>
      </c>
      <c r="FN109" s="163">
        <v>27</v>
      </c>
      <c r="FO109" s="163">
        <v>0</v>
      </c>
      <c r="FP109" s="163">
        <v>0</v>
      </c>
      <c r="FQ109" s="163">
        <v>1</v>
      </c>
      <c r="FR109" s="163">
        <v>6</v>
      </c>
      <c r="FS109" s="163">
        <v>0</v>
      </c>
      <c r="FT109" s="163">
        <v>0</v>
      </c>
      <c r="FU109" s="163">
        <v>2</v>
      </c>
      <c r="FV109" s="163">
        <v>1</v>
      </c>
      <c r="FW109" s="163">
        <v>0</v>
      </c>
      <c r="FX109" s="163">
        <v>1</v>
      </c>
      <c r="FY109" s="163">
        <v>0</v>
      </c>
      <c r="FZ109" s="163">
        <v>0</v>
      </c>
      <c r="GA109" s="163">
        <v>0</v>
      </c>
      <c r="GB109" s="163">
        <v>0</v>
      </c>
      <c r="GC109" s="163">
        <v>0</v>
      </c>
      <c r="GD109" s="163">
        <v>0</v>
      </c>
      <c r="GE109" s="163">
        <v>13</v>
      </c>
      <c r="GF109" s="163">
        <v>51</v>
      </c>
      <c r="GH109" s="163" t="s">
        <v>48</v>
      </c>
      <c r="GI109" s="163">
        <v>12</v>
      </c>
      <c r="GJ109" s="163">
        <v>0</v>
      </c>
      <c r="GK109" s="163">
        <v>0</v>
      </c>
      <c r="GL109" s="163">
        <v>0</v>
      </c>
      <c r="GM109" s="163">
        <v>2</v>
      </c>
      <c r="GN109" s="163">
        <v>0</v>
      </c>
      <c r="GO109" s="163">
        <v>0</v>
      </c>
      <c r="GP109" s="163">
        <v>0</v>
      </c>
      <c r="GQ109" s="163">
        <v>0</v>
      </c>
      <c r="GR109" s="163">
        <v>0</v>
      </c>
      <c r="GS109" s="163">
        <v>1</v>
      </c>
      <c r="GT109" s="163">
        <v>0</v>
      </c>
      <c r="GU109" s="163">
        <v>0</v>
      </c>
      <c r="GV109" s="163"/>
      <c r="GW109" s="163">
        <v>2</v>
      </c>
      <c r="GX109" s="163">
        <v>0</v>
      </c>
      <c r="GY109" s="163">
        <v>0</v>
      </c>
      <c r="GZ109" s="163">
        <v>0</v>
      </c>
      <c r="HA109" s="163">
        <v>0</v>
      </c>
      <c r="HB109" s="163">
        <v>0</v>
      </c>
      <c r="HC109" s="163">
        <v>1</v>
      </c>
      <c r="HD109" s="163">
        <v>0</v>
      </c>
      <c r="HE109" s="163">
        <v>0</v>
      </c>
      <c r="HF109" s="163"/>
      <c r="HG109" s="163">
        <v>2</v>
      </c>
      <c r="HH109" s="163">
        <v>0</v>
      </c>
      <c r="HI109" s="163">
        <v>0</v>
      </c>
      <c r="HJ109" s="163">
        <v>0</v>
      </c>
      <c r="HK109" s="163">
        <v>0</v>
      </c>
      <c r="HL109" s="163">
        <v>0</v>
      </c>
      <c r="HM109" s="163">
        <v>1</v>
      </c>
      <c r="HN109" s="163">
        <v>0</v>
      </c>
      <c r="HO109" s="163">
        <v>0</v>
      </c>
      <c r="HP109" s="163">
        <v>0</v>
      </c>
      <c r="HQ109" s="163">
        <v>0</v>
      </c>
      <c r="HR109" s="163">
        <v>5</v>
      </c>
      <c r="HS109" s="163">
        <v>0</v>
      </c>
      <c r="HT109" s="163">
        <v>0</v>
      </c>
      <c r="HU109" s="163">
        <v>0</v>
      </c>
      <c r="HV109" s="163">
        <v>0</v>
      </c>
      <c r="HW109" s="163">
        <v>0</v>
      </c>
      <c r="HX109" s="163">
        <v>0</v>
      </c>
      <c r="HY109" s="163">
        <v>0</v>
      </c>
      <c r="HZ109" s="163">
        <v>0</v>
      </c>
      <c r="IA109" s="163">
        <v>0</v>
      </c>
      <c r="IB109" s="163">
        <v>0</v>
      </c>
      <c r="IC109" s="163">
        <v>32</v>
      </c>
      <c r="IE109" s="163" t="s">
        <v>48</v>
      </c>
      <c r="IF109" s="163">
        <v>10</v>
      </c>
      <c r="IG109" s="163">
        <v>0</v>
      </c>
      <c r="IH109" s="163">
        <v>1</v>
      </c>
      <c r="II109" s="163">
        <v>0</v>
      </c>
      <c r="IJ109" s="163">
        <v>7</v>
      </c>
      <c r="IK109" s="163">
        <v>0</v>
      </c>
      <c r="IL109" s="163">
        <v>0</v>
      </c>
      <c r="IM109" s="163">
        <v>2</v>
      </c>
      <c r="IN109" s="163">
        <v>0</v>
      </c>
      <c r="IO109" s="163">
        <v>0</v>
      </c>
      <c r="IP109" s="163">
        <v>0</v>
      </c>
      <c r="IQ109" s="163">
        <v>0</v>
      </c>
      <c r="IR109" s="163">
        <v>0</v>
      </c>
      <c r="IS109" s="163">
        <v>0</v>
      </c>
      <c r="IT109" s="163">
        <v>0</v>
      </c>
      <c r="IU109" s="163">
        <v>0</v>
      </c>
      <c r="IV109" s="163">
        <v>1</v>
      </c>
      <c r="IW109" s="163">
        <v>0</v>
      </c>
      <c r="IX109" s="163">
        <v>21</v>
      </c>
      <c r="IZ109" s="163" t="s">
        <v>48</v>
      </c>
      <c r="JA109" s="163">
        <v>15</v>
      </c>
      <c r="JB109" s="163">
        <v>0</v>
      </c>
      <c r="JC109" s="163">
        <v>1</v>
      </c>
      <c r="JD109" s="163">
        <v>1</v>
      </c>
      <c r="JE109" s="163">
        <v>2</v>
      </c>
      <c r="JF109" s="163">
        <v>0</v>
      </c>
      <c r="JG109" s="163">
        <v>3</v>
      </c>
      <c r="JH109" s="163">
        <v>2</v>
      </c>
      <c r="JI109" s="163">
        <v>0</v>
      </c>
      <c r="JJ109" s="163">
        <v>1</v>
      </c>
      <c r="JK109" s="163">
        <v>0</v>
      </c>
      <c r="JL109" s="163">
        <v>0</v>
      </c>
      <c r="JM109" s="163">
        <v>0</v>
      </c>
      <c r="JN109" s="163">
        <v>0</v>
      </c>
      <c r="JO109" s="163">
        <v>0</v>
      </c>
      <c r="JP109" s="163">
        <v>0</v>
      </c>
      <c r="JQ109" s="163">
        <v>1</v>
      </c>
      <c r="JR109" s="163">
        <v>2</v>
      </c>
      <c r="JS109" s="163">
        <v>28</v>
      </c>
      <c r="JU109" s="33" t="s">
        <v>48</v>
      </c>
      <c r="JV109" s="172">
        <v>25</v>
      </c>
      <c r="JW109" s="172">
        <v>0</v>
      </c>
      <c r="JX109" s="172">
        <v>0</v>
      </c>
      <c r="JY109" s="172">
        <v>1</v>
      </c>
      <c r="JZ109" s="172">
        <v>4</v>
      </c>
      <c r="KA109" s="172">
        <v>0</v>
      </c>
      <c r="KB109" s="172">
        <v>0</v>
      </c>
      <c r="KC109" s="172">
        <v>6</v>
      </c>
      <c r="KD109" s="172">
        <v>1</v>
      </c>
      <c r="KE109" s="172">
        <v>0</v>
      </c>
      <c r="KF109" s="172">
        <v>1</v>
      </c>
      <c r="KG109" s="172">
        <v>0</v>
      </c>
      <c r="KH109" s="172">
        <v>0</v>
      </c>
      <c r="KI109" s="172">
        <v>0</v>
      </c>
      <c r="KJ109" s="172">
        <v>0</v>
      </c>
      <c r="KK109" s="172">
        <v>0</v>
      </c>
      <c r="KL109" s="172">
        <v>0</v>
      </c>
      <c r="KM109" s="172">
        <v>0</v>
      </c>
      <c r="KN109" s="173">
        <v>38</v>
      </c>
      <c r="KP109" s="163" t="s">
        <v>48</v>
      </c>
      <c r="KQ109" s="163">
        <v>11</v>
      </c>
      <c r="KR109" s="163">
        <v>0</v>
      </c>
      <c r="KS109" s="163">
        <v>0</v>
      </c>
      <c r="KT109" s="163">
        <v>2</v>
      </c>
      <c r="KU109" s="163">
        <v>0</v>
      </c>
      <c r="KV109" s="163">
        <v>0</v>
      </c>
      <c r="KW109" s="163">
        <v>4</v>
      </c>
      <c r="KX109" s="163">
        <v>0</v>
      </c>
      <c r="KY109" s="163">
        <v>0</v>
      </c>
      <c r="KZ109" s="163">
        <v>3</v>
      </c>
      <c r="LA109" s="163">
        <v>0</v>
      </c>
      <c r="LB109" s="163">
        <v>0</v>
      </c>
      <c r="LC109" s="163">
        <v>0</v>
      </c>
      <c r="LD109" s="163">
        <v>0</v>
      </c>
      <c r="LE109" s="163">
        <v>0</v>
      </c>
      <c r="LF109" s="163">
        <v>0</v>
      </c>
      <c r="LG109" s="163">
        <v>0</v>
      </c>
      <c r="LH109" s="163">
        <v>0</v>
      </c>
      <c r="LI109" s="163">
        <v>20</v>
      </c>
      <c r="LK109" s="31" t="s">
        <v>48</v>
      </c>
      <c r="LL109" s="32">
        <v>9</v>
      </c>
      <c r="LM109" s="32">
        <v>0</v>
      </c>
      <c r="LN109" s="32">
        <v>0</v>
      </c>
      <c r="LO109" s="32">
        <v>1</v>
      </c>
      <c r="LP109" s="32">
        <v>0</v>
      </c>
      <c r="LQ109" s="32">
        <v>0</v>
      </c>
      <c r="LR109" s="32">
        <v>1</v>
      </c>
      <c r="LS109" s="32">
        <v>0</v>
      </c>
      <c r="LT109" s="32">
        <v>0</v>
      </c>
      <c r="LU109" s="32">
        <v>4</v>
      </c>
      <c r="LV109" s="32">
        <v>0</v>
      </c>
      <c r="LW109" s="32">
        <v>0</v>
      </c>
      <c r="LX109" s="32">
        <v>1</v>
      </c>
      <c r="LY109" s="32">
        <v>0</v>
      </c>
      <c r="LZ109" s="32">
        <v>0</v>
      </c>
      <c r="MA109" s="32">
        <v>0</v>
      </c>
      <c r="MB109" s="32">
        <v>0</v>
      </c>
      <c r="MC109" s="32">
        <v>0</v>
      </c>
      <c r="MD109" s="32">
        <v>0</v>
      </c>
      <c r="ME109" s="32">
        <v>0</v>
      </c>
      <c r="MF109" s="32">
        <v>1</v>
      </c>
      <c r="MG109" s="32">
        <v>0</v>
      </c>
      <c r="MH109" s="32">
        <v>17</v>
      </c>
      <c r="MJ109" s="42" t="s">
        <v>48</v>
      </c>
      <c r="MK109" s="174">
        <v>28</v>
      </c>
      <c r="ML109" s="174">
        <v>0</v>
      </c>
      <c r="MM109" s="174">
        <v>1</v>
      </c>
      <c r="MN109" s="174">
        <v>1</v>
      </c>
      <c r="MO109" s="174">
        <v>2</v>
      </c>
      <c r="MP109" s="174">
        <v>0</v>
      </c>
      <c r="MQ109" s="174">
        <v>0</v>
      </c>
      <c r="MR109" s="174">
        <v>4</v>
      </c>
      <c r="MS109" s="174">
        <v>0</v>
      </c>
      <c r="MT109" s="174">
        <v>0</v>
      </c>
      <c r="MU109" s="174">
        <v>0</v>
      </c>
      <c r="MV109" s="174">
        <v>0</v>
      </c>
      <c r="MW109" s="174">
        <v>0</v>
      </c>
      <c r="MX109" s="174">
        <v>0</v>
      </c>
      <c r="MY109" s="174">
        <v>0</v>
      </c>
      <c r="MZ109" s="174">
        <v>0</v>
      </c>
      <c r="NA109" s="174">
        <v>0</v>
      </c>
      <c r="NB109" s="174">
        <v>0</v>
      </c>
      <c r="NC109" s="174">
        <v>36</v>
      </c>
      <c r="NE109" s="42" t="s">
        <v>48</v>
      </c>
      <c r="NF109" s="174">
        <v>38</v>
      </c>
      <c r="NG109" s="174">
        <v>0</v>
      </c>
      <c r="NH109" s="174">
        <v>0</v>
      </c>
      <c r="NI109" s="174">
        <v>0</v>
      </c>
      <c r="NJ109" s="174">
        <v>5</v>
      </c>
      <c r="NK109" s="174">
        <v>1</v>
      </c>
      <c r="NL109" s="174">
        <v>0</v>
      </c>
      <c r="NM109" s="174">
        <v>3</v>
      </c>
      <c r="NN109" s="174">
        <v>1</v>
      </c>
      <c r="NO109" s="174">
        <v>0</v>
      </c>
      <c r="NP109" s="174">
        <v>0</v>
      </c>
      <c r="NQ109" s="174">
        <v>0</v>
      </c>
      <c r="NR109" s="174">
        <v>0</v>
      </c>
      <c r="NS109" s="174">
        <v>0</v>
      </c>
      <c r="NT109" s="174">
        <v>0</v>
      </c>
      <c r="NU109" s="174">
        <v>0</v>
      </c>
      <c r="NV109" s="174">
        <v>0</v>
      </c>
      <c r="NW109" s="174">
        <v>0</v>
      </c>
      <c r="NX109" s="174">
        <v>48</v>
      </c>
      <c r="NZ109" s="42" t="s">
        <v>48</v>
      </c>
      <c r="OA109" s="174">
        <v>28</v>
      </c>
      <c r="OB109" s="174">
        <v>0</v>
      </c>
      <c r="OC109" s="174">
        <v>0</v>
      </c>
      <c r="OD109" s="174">
        <v>0</v>
      </c>
      <c r="OE109" s="174">
        <v>0</v>
      </c>
      <c r="OF109" s="174">
        <v>1</v>
      </c>
      <c r="OG109" s="174">
        <v>0</v>
      </c>
      <c r="OH109" s="174">
        <v>5</v>
      </c>
      <c r="OI109" s="174">
        <v>2</v>
      </c>
      <c r="OJ109" s="174">
        <v>0</v>
      </c>
      <c r="OK109" s="174">
        <v>0</v>
      </c>
      <c r="OL109" s="174">
        <v>1</v>
      </c>
      <c r="OM109" s="174">
        <v>0</v>
      </c>
      <c r="ON109" s="174">
        <v>0</v>
      </c>
      <c r="OO109" s="174">
        <v>0</v>
      </c>
      <c r="OP109" s="174">
        <v>0</v>
      </c>
      <c r="OQ109" s="174">
        <v>0</v>
      </c>
      <c r="OR109" s="174">
        <v>0</v>
      </c>
      <c r="OS109" s="174">
        <v>37</v>
      </c>
      <c r="OU109" s="42" t="s">
        <v>48</v>
      </c>
      <c r="OV109" s="174">
        <v>14</v>
      </c>
      <c r="OW109" s="174">
        <v>0</v>
      </c>
      <c r="OX109" s="174">
        <v>2</v>
      </c>
      <c r="OY109" s="174">
        <v>0</v>
      </c>
      <c r="OZ109" s="174">
        <v>2</v>
      </c>
      <c r="PA109" s="174">
        <v>0</v>
      </c>
      <c r="PB109" s="174">
        <v>0</v>
      </c>
      <c r="PC109" s="174">
        <v>2</v>
      </c>
      <c r="PD109" s="174">
        <v>2</v>
      </c>
      <c r="PE109" s="174">
        <v>0</v>
      </c>
      <c r="PF109" s="174">
        <v>1</v>
      </c>
      <c r="PG109" s="174">
        <v>0</v>
      </c>
      <c r="PH109" s="174">
        <v>0</v>
      </c>
      <c r="PI109" s="174">
        <v>0</v>
      </c>
      <c r="PJ109" s="174">
        <v>0</v>
      </c>
      <c r="PK109" s="174">
        <v>0</v>
      </c>
      <c r="PL109" s="174">
        <v>0</v>
      </c>
      <c r="PM109" s="174">
        <v>0</v>
      </c>
      <c r="PN109" s="174">
        <v>23</v>
      </c>
      <c r="PP109" s="42" t="s">
        <v>48</v>
      </c>
      <c r="PQ109" s="174">
        <v>25</v>
      </c>
      <c r="PR109" s="174">
        <v>0</v>
      </c>
      <c r="PS109" s="174">
        <v>1</v>
      </c>
      <c r="PT109" s="174">
        <v>1</v>
      </c>
      <c r="PU109" s="174">
        <v>1</v>
      </c>
      <c r="PV109" s="174">
        <v>0</v>
      </c>
      <c r="PW109" s="174">
        <v>0</v>
      </c>
      <c r="PX109" s="174">
        <v>2</v>
      </c>
      <c r="PY109" s="174">
        <v>0</v>
      </c>
      <c r="PZ109" s="174">
        <v>0</v>
      </c>
      <c r="QA109" s="174">
        <v>1</v>
      </c>
      <c r="QB109" s="174">
        <v>1</v>
      </c>
      <c r="QC109" s="174">
        <v>0</v>
      </c>
      <c r="QD109" s="174">
        <v>1</v>
      </c>
      <c r="QE109" s="174">
        <v>0</v>
      </c>
      <c r="QF109" s="174">
        <v>0</v>
      </c>
      <c r="QG109" s="174">
        <v>0</v>
      </c>
      <c r="QH109" s="174">
        <v>0</v>
      </c>
      <c r="QI109" s="174">
        <v>33</v>
      </c>
      <c r="QK109" s="42" t="s">
        <v>48</v>
      </c>
      <c r="QL109" s="174">
        <v>11</v>
      </c>
      <c r="QM109" s="174">
        <v>0</v>
      </c>
      <c r="QN109" s="174">
        <v>2</v>
      </c>
      <c r="QO109" s="174">
        <v>1</v>
      </c>
      <c r="QP109" s="174">
        <v>1</v>
      </c>
      <c r="QQ109" s="174">
        <v>1</v>
      </c>
      <c r="QR109" s="174">
        <v>0</v>
      </c>
      <c r="QS109" s="174">
        <v>1</v>
      </c>
      <c r="QT109" s="174">
        <v>0</v>
      </c>
      <c r="QU109" s="174">
        <v>0</v>
      </c>
      <c r="QV109" s="174">
        <v>1</v>
      </c>
      <c r="QW109" s="174">
        <v>0</v>
      </c>
      <c r="QX109" s="174">
        <v>0</v>
      </c>
      <c r="QY109" s="174">
        <v>0</v>
      </c>
      <c r="QZ109" s="174">
        <v>0</v>
      </c>
      <c r="RA109" s="174">
        <v>1</v>
      </c>
      <c r="RB109" s="174">
        <v>0</v>
      </c>
      <c r="RC109" s="174">
        <v>0</v>
      </c>
      <c r="RD109" s="174">
        <v>19</v>
      </c>
    </row>
    <row r="110" ht="15.75" spans="1:472">
      <c r="A110" s="11" t="s">
        <v>49</v>
      </c>
      <c r="B110" s="168">
        <v>70</v>
      </c>
      <c r="C110" s="168">
        <v>0</v>
      </c>
      <c r="D110" s="168">
        <v>10</v>
      </c>
      <c r="E110" s="168">
        <v>0</v>
      </c>
      <c r="F110" s="168">
        <v>4</v>
      </c>
      <c r="G110" s="168">
        <v>0</v>
      </c>
      <c r="H110" s="168">
        <v>0</v>
      </c>
      <c r="I110" s="168">
        <v>8</v>
      </c>
      <c r="J110" s="168">
        <v>1</v>
      </c>
      <c r="K110" s="168">
        <v>0</v>
      </c>
      <c r="L110" s="168">
        <v>1</v>
      </c>
      <c r="M110" s="168">
        <v>0</v>
      </c>
      <c r="N110" s="168">
        <v>0</v>
      </c>
      <c r="O110" s="168">
        <v>0</v>
      </c>
      <c r="P110" s="168">
        <v>0</v>
      </c>
      <c r="Q110" s="168">
        <v>0</v>
      </c>
      <c r="R110" s="168">
        <v>17</v>
      </c>
      <c r="S110" s="168">
        <v>0</v>
      </c>
      <c r="T110" s="168">
        <v>111</v>
      </c>
      <c r="U110" s="169"/>
      <c r="V110" s="11" t="s">
        <v>49</v>
      </c>
      <c r="W110" s="168">
        <v>68</v>
      </c>
      <c r="X110" s="168">
        <v>1</v>
      </c>
      <c r="Y110" s="168">
        <v>6</v>
      </c>
      <c r="Z110" s="168">
        <v>2</v>
      </c>
      <c r="AA110" s="168">
        <v>7</v>
      </c>
      <c r="AB110" s="168">
        <v>0</v>
      </c>
      <c r="AC110" s="168">
        <v>0</v>
      </c>
      <c r="AD110" s="168">
        <v>5</v>
      </c>
      <c r="AE110" s="168">
        <v>3</v>
      </c>
      <c r="AF110" s="168">
        <v>0</v>
      </c>
      <c r="AG110" s="170">
        <v>2</v>
      </c>
      <c r="AH110" s="168">
        <v>0</v>
      </c>
      <c r="AI110" s="168">
        <v>0</v>
      </c>
      <c r="AJ110" s="168">
        <v>0</v>
      </c>
      <c r="AK110" s="168">
        <v>0</v>
      </c>
      <c r="AL110" s="168">
        <v>0</v>
      </c>
      <c r="AM110" s="168">
        <v>11</v>
      </c>
      <c r="AN110" s="168">
        <v>3</v>
      </c>
      <c r="AO110" s="168">
        <v>108</v>
      </c>
      <c r="AP110" s="169"/>
      <c r="AQ110" s="11" t="s">
        <v>49</v>
      </c>
      <c r="AR110" s="168">
        <v>46</v>
      </c>
      <c r="AS110" s="168">
        <v>0</v>
      </c>
      <c r="AT110" s="168">
        <v>6</v>
      </c>
      <c r="AU110" s="168">
        <v>1</v>
      </c>
      <c r="AV110" s="168">
        <v>5</v>
      </c>
      <c r="AW110" s="168">
        <v>0</v>
      </c>
      <c r="AX110" s="168">
        <v>0</v>
      </c>
      <c r="AY110" s="168">
        <v>3</v>
      </c>
      <c r="AZ110" s="168">
        <v>0</v>
      </c>
      <c r="BA110" s="168">
        <v>0</v>
      </c>
      <c r="BB110" s="168">
        <v>0</v>
      </c>
      <c r="BC110" s="168">
        <v>0</v>
      </c>
      <c r="BD110" s="168">
        <v>0</v>
      </c>
      <c r="BE110" s="168">
        <v>0</v>
      </c>
      <c r="BF110" s="168">
        <v>0</v>
      </c>
      <c r="BG110" s="168">
        <v>0</v>
      </c>
      <c r="BH110" s="168">
        <v>10</v>
      </c>
      <c r="BI110" s="168">
        <v>1</v>
      </c>
      <c r="BJ110" s="168">
        <v>72</v>
      </c>
      <c r="BL110" s="45" t="s">
        <v>49</v>
      </c>
      <c r="BM110" s="163">
        <v>30</v>
      </c>
      <c r="BN110" s="163">
        <v>0</v>
      </c>
      <c r="BO110" s="163">
        <v>2</v>
      </c>
      <c r="BP110" s="163">
        <v>4</v>
      </c>
      <c r="BQ110" s="163">
        <v>2</v>
      </c>
      <c r="BR110" s="163">
        <v>0</v>
      </c>
      <c r="BS110" s="163">
        <v>2</v>
      </c>
      <c r="BT110" s="163">
        <v>3</v>
      </c>
      <c r="BU110" s="163">
        <v>0</v>
      </c>
      <c r="BV110" s="163">
        <v>0</v>
      </c>
      <c r="BW110" s="163">
        <v>6</v>
      </c>
      <c r="BX110" s="163">
        <v>0</v>
      </c>
      <c r="BY110" s="163">
        <v>2</v>
      </c>
      <c r="BZ110" s="163">
        <v>0</v>
      </c>
      <c r="CA110" s="163">
        <v>0</v>
      </c>
      <c r="CB110" s="163">
        <v>0</v>
      </c>
      <c r="CC110" s="163">
        <v>15</v>
      </c>
      <c r="CD110" s="163">
        <v>0</v>
      </c>
      <c r="CE110" s="171">
        <v>66</v>
      </c>
      <c r="CG110" s="163" t="s">
        <v>49</v>
      </c>
      <c r="CH110" s="163">
        <v>29</v>
      </c>
      <c r="CI110" s="163">
        <v>0</v>
      </c>
      <c r="CJ110" s="163">
        <v>7</v>
      </c>
      <c r="CK110" s="163">
        <v>4</v>
      </c>
      <c r="CL110" s="163">
        <v>1</v>
      </c>
      <c r="CM110" s="163">
        <v>1</v>
      </c>
      <c r="CN110" s="163">
        <v>0</v>
      </c>
      <c r="CO110" s="163">
        <v>1</v>
      </c>
      <c r="CP110" s="163">
        <v>3</v>
      </c>
      <c r="CQ110" s="163">
        <v>0</v>
      </c>
      <c r="CR110" s="163">
        <v>6</v>
      </c>
      <c r="CS110" s="163">
        <v>0</v>
      </c>
      <c r="CT110" s="163">
        <v>2</v>
      </c>
      <c r="CU110" s="163">
        <v>0</v>
      </c>
      <c r="CV110" s="163">
        <v>0</v>
      </c>
      <c r="CW110" s="163">
        <v>0</v>
      </c>
      <c r="CX110" s="163">
        <v>17</v>
      </c>
      <c r="CY110" s="163">
        <v>0</v>
      </c>
      <c r="CZ110" s="163">
        <v>71</v>
      </c>
      <c r="DB110" s="163" t="s">
        <v>49</v>
      </c>
      <c r="DC110" s="163">
        <v>51</v>
      </c>
      <c r="DD110" s="163">
        <v>0</v>
      </c>
      <c r="DE110" s="163">
        <v>13</v>
      </c>
      <c r="DF110" s="163">
        <v>4</v>
      </c>
      <c r="DG110" s="163">
        <v>6</v>
      </c>
      <c r="DH110" s="163">
        <v>1</v>
      </c>
      <c r="DI110" s="163">
        <v>0</v>
      </c>
      <c r="DJ110" s="163">
        <v>6</v>
      </c>
      <c r="DK110" s="163">
        <v>2</v>
      </c>
      <c r="DL110" s="163">
        <v>0</v>
      </c>
      <c r="DM110" s="163">
        <v>2</v>
      </c>
      <c r="DN110" s="163">
        <v>0</v>
      </c>
      <c r="DO110" s="163">
        <v>0</v>
      </c>
      <c r="DP110" s="163">
        <v>0</v>
      </c>
      <c r="DQ110" s="163">
        <v>0</v>
      </c>
      <c r="DR110" s="163">
        <v>0</v>
      </c>
      <c r="DS110" s="163">
        <v>21</v>
      </c>
      <c r="DT110" s="163">
        <v>0</v>
      </c>
      <c r="DU110" s="163">
        <v>106</v>
      </c>
      <c r="DW110" s="163" t="s">
        <v>49</v>
      </c>
      <c r="DX110" s="163">
        <v>35</v>
      </c>
      <c r="DY110" s="163">
        <v>0</v>
      </c>
      <c r="DZ110" s="163">
        <v>12</v>
      </c>
      <c r="EA110" s="163">
        <v>5</v>
      </c>
      <c r="EB110" s="163">
        <v>3</v>
      </c>
      <c r="EC110" s="163">
        <v>0</v>
      </c>
      <c r="ED110" s="163">
        <v>1</v>
      </c>
      <c r="EE110" s="163">
        <v>6</v>
      </c>
      <c r="EF110" s="163">
        <v>3</v>
      </c>
      <c r="EG110" s="163">
        <v>0</v>
      </c>
      <c r="EH110" s="163">
        <v>2</v>
      </c>
      <c r="EI110" s="163">
        <v>0</v>
      </c>
      <c r="EJ110" s="163">
        <v>1</v>
      </c>
      <c r="EK110" s="163">
        <v>1</v>
      </c>
      <c r="EL110" s="163">
        <v>0</v>
      </c>
      <c r="EM110" s="163">
        <v>2</v>
      </c>
      <c r="EN110" s="163">
        <v>24</v>
      </c>
      <c r="EO110" s="163">
        <v>1</v>
      </c>
      <c r="EP110" s="163">
        <v>96</v>
      </c>
      <c r="ER110" s="163" t="s">
        <v>49</v>
      </c>
      <c r="ES110" s="163">
        <v>13</v>
      </c>
      <c r="ET110" s="163">
        <v>0</v>
      </c>
      <c r="EU110" s="163">
        <v>7</v>
      </c>
      <c r="EV110" s="163">
        <v>1</v>
      </c>
      <c r="EW110" s="163">
        <v>2</v>
      </c>
      <c r="EX110" s="163">
        <v>1</v>
      </c>
      <c r="EY110" s="163">
        <v>1</v>
      </c>
      <c r="EZ110" s="163">
        <v>1</v>
      </c>
      <c r="FA110" s="163">
        <v>1</v>
      </c>
      <c r="FB110" s="163">
        <v>0</v>
      </c>
      <c r="FC110" s="163">
        <v>5</v>
      </c>
      <c r="FD110" s="163">
        <v>1</v>
      </c>
      <c r="FE110" s="163">
        <v>2</v>
      </c>
      <c r="FF110" s="163">
        <v>0</v>
      </c>
      <c r="FG110" s="163">
        <v>0</v>
      </c>
      <c r="FH110" s="163">
        <v>2</v>
      </c>
      <c r="FI110" s="163">
        <v>0</v>
      </c>
      <c r="FJ110" s="163">
        <v>5</v>
      </c>
      <c r="FK110" s="163">
        <v>42</v>
      </c>
      <c r="FM110" s="163" t="s">
        <v>49</v>
      </c>
      <c r="FN110" s="163">
        <v>27</v>
      </c>
      <c r="FO110" s="163">
        <v>0</v>
      </c>
      <c r="FP110" s="163">
        <v>4</v>
      </c>
      <c r="FQ110" s="163">
        <v>0</v>
      </c>
      <c r="FR110" s="163">
        <v>5</v>
      </c>
      <c r="FS110" s="163">
        <v>2</v>
      </c>
      <c r="FT110" s="163">
        <v>0</v>
      </c>
      <c r="FU110" s="163">
        <v>0</v>
      </c>
      <c r="FV110" s="163">
        <v>0</v>
      </c>
      <c r="FW110" s="163">
        <v>2</v>
      </c>
      <c r="FX110" s="163">
        <v>6</v>
      </c>
      <c r="FY110" s="163">
        <v>0</v>
      </c>
      <c r="FZ110" s="163">
        <v>1</v>
      </c>
      <c r="GA110" s="163">
        <v>0</v>
      </c>
      <c r="GB110" s="163">
        <v>0</v>
      </c>
      <c r="GC110" s="163">
        <v>0</v>
      </c>
      <c r="GD110" s="163">
        <v>2</v>
      </c>
      <c r="GE110" s="163">
        <v>7</v>
      </c>
      <c r="GF110" s="163">
        <v>56</v>
      </c>
      <c r="GH110" s="163" t="s">
        <v>49</v>
      </c>
      <c r="GI110" s="163">
        <v>15</v>
      </c>
      <c r="GJ110" s="163">
        <v>0</v>
      </c>
      <c r="GK110" s="163">
        <v>7</v>
      </c>
      <c r="GL110" s="163">
        <v>0</v>
      </c>
      <c r="GM110" s="163">
        <v>0</v>
      </c>
      <c r="GN110" s="163">
        <v>1</v>
      </c>
      <c r="GO110" s="163">
        <v>0</v>
      </c>
      <c r="GP110" s="163">
        <v>2</v>
      </c>
      <c r="GQ110" s="163">
        <v>0</v>
      </c>
      <c r="GR110" s="163">
        <v>0</v>
      </c>
      <c r="GS110" s="163">
        <v>0</v>
      </c>
      <c r="GT110" s="163">
        <v>0</v>
      </c>
      <c r="GU110" s="163">
        <v>2</v>
      </c>
      <c r="GV110" s="163"/>
      <c r="GW110" s="163">
        <v>0</v>
      </c>
      <c r="GX110" s="163">
        <v>1</v>
      </c>
      <c r="GY110" s="163">
        <v>0</v>
      </c>
      <c r="GZ110" s="163">
        <v>2</v>
      </c>
      <c r="HA110" s="163">
        <v>0</v>
      </c>
      <c r="HB110" s="163">
        <v>0</v>
      </c>
      <c r="HC110" s="163">
        <v>0</v>
      </c>
      <c r="HD110" s="163">
        <v>0</v>
      </c>
      <c r="HE110" s="163">
        <v>2</v>
      </c>
      <c r="HF110" s="163"/>
      <c r="HG110" s="163">
        <v>0</v>
      </c>
      <c r="HH110" s="163">
        <v>1</v>
      </c>
      <c r="HI110" s="163">
        <v>0</v>
      </c>
      <c r="HJ110" s="163">
        <v>2</v>
      </c>
      <c r="HK110" s="163">
        <v>0</v>
      </c>
      <c r="HL110" s="163">
        <v>0</v>
      </c>
      <c r="HM110" s="163">
        <v>0</v>
      </c>
      <c r="HN110" s="163">
        <v>0</v>
      </c>
      <c r="HO110" s="163">
        <v>2</v>
      </c>
      <c r="HP110" s="163">
        <v>0</v>
      </c>
      <c r="HQ110" s="163">
        <v>0</v>
      </c>
      <c r="HR110" s="163">
        <v>4</v>
      </c>
      <c r="HS110" s="163">
        <v>1</v>
      </c>
      <c r="HT110" s="163">
        <v>0</v>
      </c>
      <c r="HU110" s="163">
        <v>0</v>
      </c>
      <c r="HV110" s="163">
        <v>0</v>
      </c>
      <c r="HW110" s="163">
        <v>2</v>
      </c>
      <c r="HX110" s="163">
        <v>1</v>
      </c>
      <c r="HY110" s="163">
        <v>0</v>
      </c>
      <c r="HZ110" s="163">
        <v>0</v>
      </c>
      <c r="IA110" s="163">
        <v>5</v>
      </c>
      <c r="IB110" s="163">
        <v>0</v>
      </c>
      <c r="IC110" s="163">
        <v>40</v>
      </c>
      <c r="IE110" s="163" t="s">
        <v>49</v>
      </c>
      <c r="IF110" s="163">
        <v>17</v>
      </c>
      <c r="IG110" s="163">
        <v>0</v>
      </c>
      <c r="IH110" s="163">
        <v>5</v>
      </c>
      <c r="II110" s="163">
        <v>0</v>
      </c>
      <c r="IJ110" s="163">
        <v>3</v>
      </c>
      <c r="IK110" s="163">
        <v>0</v>
      </c>
      <c r="IL110" s="163">
        <v>0</v>
      </c>
      <c r="IM110" s="163">
        <v>3</v>
      </c>
      <c r="IN110" s="163">
        <v>0</v>
      </c>
      <c r="IO110" s="163">
        <v>0</v>
      </c>
      <c r="IP110" s="163">
        <v>5</v>
      </c>
      <c r="IQ110" s="163">
        <v>1</v>
      </c>
      <c r="IR110" s="163">
        <v>0</v>
      </c>
      <c r="IS110" s="163">
        <v>0</v>
      </c>
      <c r="IT110" s="163">
        <v>0</v>
      </c>
      <c r="IU110" s="163">
        <v>0</v>
      </c>
      <c r="IV110" s="163">
        <v>6</v>
      </c>
      <c r="IW110" s="163">
        <v>2</v>
      </c>
      <c r="IX110" s="163">
        <v>42</v>
      </c>
      <c r="IZ110" s="163" t="s">
        <v>49</v>
      </c>
      <c r="JA110" s="163">
        <v>20</v>
      </c>
      <c r="JB110" s="163">
        <v>1</v>
      </c>
      <c r="JC110" s="163">
        <v>2</v>
      </c>
      <c r="JD110" s="163">
        <v>0</v>
      </c>
      <c r="JE110" s="163">
        <v>4</v>
      </c>
      <c r="JF110" s="163">
        <v>1</v>
      </c>
      <c r="JG110" s="163">
        <v>0</v>
      </c>
      <c r="JH110" s="163">
        <v>6</v>
      </c>
      <c r="JI110" s="163">
        <v>0</v>
      </c>
      <c r="JJ110" s="163">
        <v>0</v>
      </c>
      <c r="JK110" s="163">
        <v>2</v>
      </c>
      <c r="JL110" s="163">
        <v>0</v>
      </c>
      <c r="JM110" s="163">
        <v>0</v>
      </c>
      <c r="JN110" s="163">
        <v>0</v>
      </c>
      <c r="JO110" s="163">
        <v>0</v>
      </c>
      <c r="JP110" s="163">
        <v>1</v>
      </c>
      <c r="JQ110" s="163">
        <v>3</v>
      </c>
      <c r="JR110" s="163">
        <v>1</v>
      </c>
      <c r="JS110" s="163">
        <v>41</v>
      </c>
      <c r="JU110" s="33" t="s">
        <v>49</v>
      </c>
      <c r="JV110" s="172">
        <v>26</v>
      </c>
      <c r="JW110" s="172">
        <v>1</v>
      </c>
      <c r="JX110" s="172">
        <v>5</v>
      </c>
      <c r="JY110" s="172">
        <v>0</v>
      </c>
      <c r="JZ110" s="172">
        <v>3</v>
      </c>
      <c r="KA110" s="172">
        <v>0</v>
      </c>
      <c r="KB110" s="172">
        <v>0</v>
      </c>
      <c r="KC110" s="172">
        <v>4</v>
      </c>
      <c r="KD110" s="172">
        <v>0</v>
      </c>
      <c r="KE110" s="172">
        <v>0</v>
      </c>
      <c r="KF110" s="172">
        <v>3</v>
      </c>
      <c r="KG110" s="172">
        <v>0</v>
      </c>
      <c r="KH110" s="172">
        <v>0</v>
      </c>
      <c r="KI110" s="172">
        <v>0</v>
      </c>
      <c r="KJ110" s="172">
        <v>0</v>
      </c>
      <c r="KK110" s="172">
        <v>0</v>
      </c>
      <c r="KL110" s="172">
        <v>2</v>
      </c>
      <c r="KM110" s="172">
        <v>0</v>
      </c>
      <c r="KN110" s="173">
        <v>44</v>
      </c>
      <c r="KP110" s="163" t="s">
        <v>49</v>
      </c>
      <c r="KQ110" s="163">
        <v>17</v>
      </c>
      <c r="KR110" s="163">
        <v>0</v>
      </c>
      <c r="KS110" s="163">
        <v>7</v>
      </c>
      <c r="KT110" s="163">
        <v>0</v>
      </c>
      <c r="KU110" s="163">
        <v>0</v>
      </c>
      <c r="KV110" s="163">
        <v>2</v>
      </c>
      <c r="KW110" s="163">
        <v>6</v>
      </c>
      <c r="KX110" s="163">
        <v>0</v>
      </c>
      <c r="KY110" s="163">
        <v>0</v>
      </c>
      <c r="KZ110" s="163">
        <v>0</v>
      </c>
      <c r="LA110" s="163">
        <v>0</v>
      </c>
      <c r="LB110" s="163">
        <v>0</v>
      </c>
      <c r="LC110" s="163">
        <v>6</v>
      </c>
      <c r="LD110" s="163">
        <v>0</v>
      </c>
      <c r="LE110" s="163">
        <v>1</v>
      </c>
      <c r="LF110" s="163">
        <v>0</v>
      </c>
      <c r="LG110" s="163">
        <v>0</v>
      </c>
      <c r="LH110" s="163">
        <v>1</v>
      </c>
      <c r="LI110" s="163">
        <v>40</v>
      </c>
      <c r="LK110" s="31" t="s">
        <v>49</v>
      </c>
      <c r="LL110" s="32">
        <v>11</v>
      </c>
      <c r="LM110" s="32">
        <v>0</v>
      </c>
      <c r="LN110" s="32">
        <v>0</v>
      </c>
      <c r="LO110" s="32">
        <v>5</v>
      </c>
      <c r="LP110" s="32">
        <v>0</v>
      </c>
      <c r="LQ110" s="32">
        <v>2</v>
      </c>
      <c r="LR110" s="32">
        <v>1</v>
      </c>
      <c r="LS110" s="32">
        <v>0</v>
      </c>
      <c r="LT110" s="32">
        <v>0</v>
      </c>
      <c r="LU110" s="32">
        <v>1</v>
      </c>
      <c r="LV110" s="32">
        <v>0</v>
      </c>
      <c r="LW110" s="32">
        <v>0</v>
      </c>
      <c r="LX110" s="32">
        <v>7</v>
      </c>
      <c r="LY110" s="32">
        <v>0</v>
      </c>
      <c r="LZ110" s="32">
        <v>1</v>
      </c>
      <c r="MA110" s="32">
        <v>0</v>
      </c>
      <c r="MB110" s="32">
        <v>0</v>
      </c>
      <c r="MC110" s="32">
        <v>0</v>
      </c>
      <c r="MD110" s="32">
        <v>0</v>
      </c>
      <c r="ME110" s="32">
        <v>1</v>
      </c>
      <c r="MF110" s="32">
        <v>1</v>
      </c>
      <c r="MG110" s="32">
        <v>1</v>
      </c>
      <c r="MH110" s="32">
        <v>31</v>
      </c>
      <c r="MJ110" s="42" t="s">
        <v>49</v>
      </c>
      <c r="MK110" s="174">
        <v>28</v>
      </c>
      <c r="ML110" s="174">
        <v>1</v>
      </c>
      <c r="MM110" s="174">
        <v>7</v>
      </c>
      <c r="MN110" s="174">
        <v>2</v>
      </c>
      <c r="MO110" s="174">
        <v>0</v>
      </c>
      <c r="MP110" s="174">
        <v>0</v>
      </c>
      <c r="MQ110" s="174">
        <v>1</v>
      </c>
      <c r="MR110" s="174">
        <v>1</v>
      </c>
      <c r="MS110" s="174">
        <v>1</v>
      </c>
      <c r="MT110" s="174">
        <v>0</v>
      </c>
      <c r="MU110" s="174">
        <v>2</v>
      </c>
      <c r="MV110" s="174">
        <v>1</v>
      </c>
      <c r="MW110" s="174">
        <v>4</v>
      </c>
      <c r="MX110" s="174">
        <v>0</v>
      </c>
      <c r="MY110" s="174">
        <v>0</v>
      </c>
      <c r="MZ110" s="174">
        <v>0</v>
      </c>
      <c r="NA110" s="174">
        <v>0</v>
      </c>
      <c r="NB110" s="174">
        <v>0</v>
      </c>
      <c r="NC110" s="174">
        <v>48</v>
      </c>
      <c r="NE110" s="42" t="s">
        <v>49</v>
      </c>
      <c r="NF110" s="174">
        <v>29</v>
      </c>
      <c r="NG110" s="174">
        <v>0</v>
      </c>
      <c r="NH110" s="174">
        <v>1</v>
      </c>
      <c r="NI110" s="174">
        <v>5</v>
      </c>
      <c r="NJ110" s="174">
        <v>3</v>
      </c>
      <c r="NK110" s="174">
        <v>0</v>
      </c>
      <c r="NL110" s="174">
        <v>0</v>
      </c>
      <c r="NM110" s="174">
        <v>3</v>
      </c>
      <c r="NN110" s="174">
        <v>1</v>
      </c>
      <c r="NO110" s="174">
        <v>0</v>
      </c>
      <c r="NP110" s="174">
        <v>2</v>
      </c>
      <c r="NQ110" s="174">
        <v>2</v>
      </c>
      <c r="NR110" s="174">
        <v>0</v>
      </c>
      <c r="NS110" s="174">
        <v>0</v>
      </c>
      <c r="NT110" s="174">
        <v>0</v>
      </c>
      <c r="NU110" s="174">
        <v>0</v>
      </c>
      <c r="NV110" s="174">
        <v>0</v>
      </c>
      <c r="NW110" s="174">
        <v>0</v>
      </c>
      <c r="NX110" s="174">
        <v>46</v>
      </c>
      <c r="NZ110" s="42" t="s">
        <v>49</v>
      </c>
      <c r="OA110" s="174">
        <v>18</v>
      </c>
      <c r="OB110" s="174">
        <v>0</v>
      </c>
      <c r="OC110" s="174">
        <v>9</v>
      </c>
      <c r="OD110" s="174">
        <v>2</v>
      </c>
      <c r="OE110" s="174">
        <v>2</v>
      </c>
      <c r="OF110" s="174">
        <v>1</v>
      </c>
      <c r="OG110" s="174">
        <v>0</v>
      </c>
      <c r="OH110" s="174">
        <v>1</v>
      </c>
      <c r="OI110" s="174">
        <v>1</v>
      </c>
      <c r="OJ110" s="174">
        <v>0</v>
      </c>
      <c r="OK110" s="174">
        <v>5</v>
      </c>
      <c r="OL110" s="174">
        <v>0</v>
      </c>
      <c r="OM110" s="174">
        <v>1</v>
      </c>
      <c r="ON110" s="174">
        <v>0</v>
      </c>
      <c r="OO110" s="174">
        <v>0</v>
      </c>
      <c r="OP110" s="174">
        <v>1</v>
      </c>
      <c r="OQ110" s="174">
        <v>0</v>
      </c>
      <c r="OR110" s="174">
        <v>0</v>
      </c>
      <c r="OS110" s="174">
        <v>41</v>
      </c>
      <c r="OU110" s="42" t="s">
        <v>49</v>
      </c>
      <c r="OV110" s="174">
        <v>30</v>
      </c>
      <c r="OW110" s="174">
        <v>0</v>
      </c>
      <c r="OX110" s="174">
        <v>4</v>
      </c>
      <c r="OY110" s="174">
        <v>2</v>
      </c>
      <c r="OZ110" s="174">
        <v>2</v>
      </c>
      <c r="PA110" s="174">
        <v>0</v>
      </c>
      <c r="PB110" s="174">
        <v>0</v>
      </c>
      <c r="PC110" s="174">
        <v>4</v>
      </c>
      <c r="PD110" s="174">
        <v>0</v>
      </c>
      <c r="PE110" s="174">
        <v>1</v>
      </c>
      <c r="PF110" s="174">
        <v>15</v>
      </c>
      <c r="PG110" s="174">
        <v>1</v>
      </c>
      <c r="PH110" s="174">
        <v>0</v>
      </c>
      <c r="PI110" s="174">
        <v>0</v>
      </c>
      <c r="PJ110" s="174">
        <v>0</v>
      </c>
      <c r="PK110" s="174">
        <v>0</v>
      </c>
      <c r="PL110" s="174">
        <v>0</v>
      </c>
      <c r="PM110" s="174">
        <v>0</v>
      </c>
      <c r="PN110" s="174">
        <v>59</v>
      </c>
      <c r="PP110" s="42" t="s">
        <v>49</v>
      </c>
      <c r="PQ110" s="174">
        <v>29</v>
      </c>
      <c r="PR110" s="174">
        <v>0</v>
      </c>
      <c r="PS110" s="174">
        <v>8</v>
      </c>
      <c r="PT110" s="174">
        <v>0</v>
      </c>
      <c r="PU110" s="174">
        <v>2</v>
      </c>
      <c r="PV110" s="174">
        <v>0</v>
      </c>
      <c r="PW110" s="174">
        <v>0</v>
      </c>
      <c r="PX110" s="174">
        <v>6</v>
      </c>
      <c r="PY110" s="174">
        <v>0</v>
      </c>
      <c r="PZ110" s="174">
        <v>0</v>
      </c>
      <c r="QA110" s="174">
        <v>4</v>
      </c>
      <c r="QB110" s="174">
        <v>0</v>
      </c>
      <c r="QC110" s="174">
        <v>0</v>
      </c>
      <c r="QD110" s="174">
        <v>0</v>
      </c>
      <c r="QE110" s="174">
        <v>0</v>
      </c>
      <c r="QF110" s="174">
        <v>1</v>
      </c>
      <c r="QG110" s="174">
        <v>0</v>
      </c>
      <c r="QH110" s="174">
        <v>0</v>
      </c>
      <c r="QI110" s="174">
        <v>50</v>
      </c>
      <c r="QK110" s="42" t="s">
        <v>49</v>
      </c>
      <c r="QL110" s="174">
        <v>22</v>
      </c>
      <c r="QM110" s="174">
        <v>0</v>
      </c>
      <c r="QN110" s="174">
        <v>1</v>
      </c>
      <c r="QO110" s="174">
        <v>2</v>
      </c>
      <c r="QP110" s="174">
        <v>3</v>
      </c>
      <c r="QQ110" s="174">
        <v>1</v>
      </c>
      <c r="QR110" s="174">
        <v>0</v>
      </c>
      <c r="QS110" s="174">
        <v>1</v>
      </c>
      <c r="QT110" s="174">
        <v>0</v>
      </c>
      <c r="QU110" s="174">
        <v>0</v>
      </c>
      <c r="QV110" s="174">
        <v>4</v>
      </c>
      <c r="QW110" s="174">
        <v>0</v>
      </c>
      <c r="QX110" s="174">
        <v>1</v>
      </c>
      <c r="QY110" s="174">
        <v>0</v>
      </c>
      <c r="QZ110" s="174">
        <v>0</v>
      </c>
      <c r="RA110" s="174">
        <v>0</v>
      </c>
      <c r="RB110" s="174">
        <v>0</v>
      </c>
      <c r="RC110" s="174">
        <v>0</v>
      </c>
      <c r="RD110" s="174">
        <v>35</v>
      </c>
    </row>
    <row r="111" ht="15.75" spans="1:472">
      <c r="A111" s="11" t="s">
        <v>50</v>
      </c>
      <c r="B111" s="168">
        <v>9</v>
      </c>
      <c r="C111" s="168">
        <v>0</v>
      </c>
      <c r="D111" s="168">
        <v>8</v>
      </c>
      <c r="E111" s="168">
        <v>0</v>
      </c>
      <c r="F111" s="168">
        <v>0</v>
      </c>
      <c r="G111" s="168">
        <v>0</v>
      </c>
      <c r="H111" s="168">
        <v>0</v>
      </c>
      <c r="I111" s="168">
        <v>6</v>
      </c>
      <c r="J111" s="168">
        <v>3</v>
      </c>
      <c r="K111" s="168">
        <v>0</v>
      </c>
      <c r="L111" s="168">
        <v>0</v>
      </c>
      <c r="M111" s="168">
        <v>0</v>
      </c>
      <c r="N111" s="168">
        <v>0</v>
      </c>
      <c r="O111" s="168">
        <v>0</v>
      </c>
      <c r="P111" s="168">
        <v>0</v>
      </c>
      <c r="Q111" s="168">
        <v>0</v>
      </c>
      <c r="R111" s="168">
        <v>3</v>
      </c>
      <c r="S111" s="168">
        <v>0</v>
      </c>
      <c r="T111" s="168">
        <v>29</v>
      </c>
      <c r="U111" s="169"/>
      <c r="V111" s="11" t="s">
        <v>50</v>
      </c>
      <c r="W111" s="168">
        <v>13</v>
      </c>
      <c r="X111" s="168">
        <v>0</v>
      </c>
      <c r="Y111" s="168">
        <v>6</v>
      </c>
      <c r="Z111" s="168">
        <v>0</v>
      </c>
      <c r="AA111" s="168">
        <v>0</v>
      </c>
      <c r="AB111" s="168">
        <v>0</v>
      </c>
      <c r="AC111" s="168">
        <v>0</v>
      </c>
      <c r="AD111" s="168">
        <v>5</v>
      </c>
      <c r="AE111" s="168">
        <v>0</v>
      </c>
      <c r="AF111" s="168">
        <v>0</v>
      </c>
      <c r="AG111" s="170">
        <v>2</v>
      </c>
      <c r="AH111" s="168">
        <v>0</v>
      </c>
      <c r="AI111" s="168">
        <v>0</v>
      </c>
      <c r="AJ111" s="168">
        <v>0</v>
      </c>
      <c r="AK111" s="168">
        <v>0</v>
      </c>
      <c r="AL111" s="168">
        <v>0</v>
      </c>
      <c r="AM111" s="168">
        <v>6</v>
      </c>
      <c r="AN111" s="168">
        <v>0</v>
      </c>
      <c r="AO111" s="168">
        <v>32</v>
      </c>
      <c r="AP111" s="169"/>
      <c r="AQ111" s="11" t="s">
        <v>50</v>
      </c>
      <c r="AR111" s="168">
        <v>20</v>
      </c>
      <c r="AS111" s="168">
        <v>0</v>
      </c>
      <c r="AT111" s="168">
        <v>6</v>
      </c>
      <c r="AU111" s="168">
        <v>0</v>
      </c>
      <c r="AV111" s="168">
        <v>0</v>
      </c>
      <c r="AW111" s="168">
        <v>0</v>
      </c>
      <c r="AX111" s="168">
        <v>0</v>
      </c>
      <c r="AY111" s="168">
        <v>4</v>
      </c>
      <c r="AZ111" s="168">
        <v>0</v>
      </c>
      <c r="BA111" s="168">
        <v>0</v>
      </c>
      <c r="BB111" s="168">
        <v>1</v>
      </c>
      <c r="BC111" s="168">
        <v>0</v>
      </c>
      <c r="BD111" s="168">
        <v>0</v>
      </c>
      <c r="BE111" s="168">
        <v>0</v>
      </c>
      <c r="BF111" s="168">
        <v>0</v>
      </c>
      <c r="BG111" s="168">
        <v>0</v>
      </c>
      <c r="BH111" s="168">
        <v>2</v>
      </c>
      <c r="BI111" s="168">
        <v>2</v>
      </c>
      <c r="BJ111" s="168">
        <v>35</v>
      </c>
      <c r="BL111" s="45" t="s">
        <v>50</v>
      </c>
      <c r="BM111" s="163">
        <v>19</v>
      </c>
      <c r="BN111" s="163">
        <v>0</v>
      </c>
      <c r="BO111" s="163">
        <v>4</v>
      </c>
      <c r="BP111" s="163">
        <v>2</v>
      </c>
      <c r="BQ111" s="163">
        <v>0</v>
      </c>
      <c r="BR111" s="163">
        <v>0</v>
      </c>
      <c r="BS111" s="163">
        <v>0</v>
      </c>
      <c r="BT111" s="163">
        <v>4</v>
      </c>
      <c r="BU111" s="163">
        <v>0</v>
      </c>
      <c r="BV111" s="163">
        <v>0</v>
      </c>
      <c r="BW111" s="163">
        <v>1</v>
      </c>
      <c r="BX111" s="163">
        <v>0</v>
      </c>
      <c r="BY111" s="163">
        <v>0</v>
      </c>
      <c r="BZ111" s="163">
        <v>0</v>
      </c>
      <c r="CA111" s="163">
        <v>0</v>
      </c>
      <c r="CB111" s="163">
        <v>0</v>
      </c>
      <c r="CC111" s="163">
        <v>0</v>
      </c>
      <c r="CD111" s="163">
        <v>5</v>
      </c>
      <c r="CE111" s="171">
        <v>35</v>
      </c>
      <c r="CG111" s="163" t="s">
        <v>50</v>
      </c>
      <c r="CH111" s="163">
        <v>16</v>
      </c>
      <c r="CI111" s="163">
        <v>0</v>
      </c>
      <c r="CJ111" s="163">
        <v>2</v>
      </c>
      <c r="CK111" s="163">
        <v>0</v>
      </c>
      <c r="CL111" s="163">
        <v>1</v>
      </c>
      <c r="CM111" s="163">
        <v>0</v>
      </c>
      <c r="CN111" s="163">
        <v>0</v>
      </c>
      <c r="CO111" s="163">
        <v>4</v>
      </c>
      <c r="CP111" s="163">
        <v>4</v>
      </c>
      <c r="CQ111" s="163">
        <v>0</v>
      </c>
      <c r="CR111" s="163">
        <v>2</v>
      </c>
      <c r="CS111" s="163">
        <v>0</v>
      </c>
      <c r="CT111" s="163">
        <v>0</v>
      </c>
      <c r="CU111" s="163">
        <v>0</v>
      </c>
      <c r="CV111" s="163">
        <v>0</v>
      </c>
      <c r="CW111" s="163">
        <v>0</v>
      </c>
      <c r="CX111" s="163">
        <v>1</v>
      </c>
      <c r="CY111" s="163">
        <v>3</v>
      </c>
      <c r="CZ111" s="163">
        <v>33</v>
      </c>
      <c r="DB111" s="163" t="s">
        <v>50</v>
      </c>
      <c r="DC111" s="163">
        <v>20</v>
      </c>
      <c r="DD111" s="163">
        <v>0</v>
      </c>
      <c r="DE111" s="163">
        <v>2</v>
      </c>
      <c r="DF111" s="163">
        <v>0</v>
      </c>
      <c r="DG111" s="163">
        <v>0</v>
      </c>
      <c r="DH111" s="163">
        <v>0</v>
      </c>
      <c r="DI111" s="163">
        <v>0</v>
      </c>
      <c r="DJ111" s="163">
        <v>12</v>
      </c>
      <c r="DK111" s="163">
        <v>2</v>
      </c>
      <c r="DL111" s="163">
        <v>0</v>
      </c>
      <c r="DM111" s="163">
        <v>1</v>
      </c>
      <c r="DN111" s="163">
        <v>0</v>
      </c>
      <c r="DO111" s="163">
        <v>0</v>
      </c>
      <c r="DP111" s="163">
        <v>0</v>
      </c>
      <c r="DQ111" s="163">
        <v>0</v>
      </c>
      <c r="DR111" s="163">
        <v>0</v>
      </c>
      <c r="DS111" s="163">
        <v>3</v>
      </c>
      <c r="DT111" s="163">
        <v>0</v>
      </c>
      <c r="DU111" s="163">
        <v>40</v>
      </c>
      <c r="DW111" s="163" t="s">
        <v>50</v>
      </c>
      <c r="DX111" s="163">
        <v>11</v>
      </c>
      <c r="DY111" s="163">
        <v>0</v>
      </c>
      <c r="DZ111" s="163">
        <v>3</v>
      </c>
      <c r="EA111" s="163">
        <v>0</v>
      </c>
      <c r="EB111" s="163">
        <v>1</v>
      </c>
      <c r="EC111" s="163">
        <v>0</v>
      </c>
      <c r="ED111" s="163">
        <v>0</v>
      </c>
      <c r="EE111" s="163">
        <v>5</v>
      </c>
      <c r="EF111" s="163">
        <v>1</v>
      </c>
      <c r="EG111" s="163">
        <v>0</v>
      </c>
      <c r="EH111" s="163">
        <v>1</v>
      </c>
      <c r="EI111" s="163">
        <v>0</v>
      </c>
      <c r="EJ111" s="163">
        <v>0</v>
      </c>
      <c r="EK111" s="163">
        <v>0</v>
      </c>
      <c r="EL111" s="163">
        <v>0</v>
      </c>
      <c r="EM111" s="163">
        <v>0</v>
      </c>
      <c r="EN111" s="163">
        <v>1</v>
      </c>
      <c r="EO111" s="163">
        <v>3</v>
      </c>
      <c r="EP111" s="163">
        <v>26</v>
      </c>
      <c r="ER111" s="163" t="s">
        <v>50</v>
      </c>
      <c r="ES111" s="163">
        <v>34</v>
      </c>
      <c r="ET111" s="163">
        <v>0</v>
      </c>
      <c r="EU111" s="163">
        <v>6</v>
      </c>
      <c r="EV111" s="163">
        <v>1</v>
      </c>
      <c r="EW111" s="163">
        <v>1</v>
      </c>
      <c r="EX111" s="163">
        <v>0</v>
      </c>
      <c r="EY111" s="163">
        <v>0</v>
      </c>
      <c r="EZ111" s="163">
        <v>6</v>
      </c>
      <c r="FA111" s="163">
        <v>1</v>
      </c>
      <c r="FB111" s="163">
        <v>0</v>
      </c>
      <c r="FC111" s="163">
        <v>4</v>
      </c>
      <c r="FD111" s="163">
        <v>0</v>
      </c>
      <c r="FE111" s="163">
        <v>0</v>
      </c>
      <c r="FF111" s="163">
        <v>0</v>
      </c>
      <c r="FG111" s="163">
        <v>0</v>
      </c>
      <c r="FH111" s="163">
        <v>0</v>
      </c>
      <c r="FI111" s="163">
        <v>5</v>
      </c>
      <c r="FJ111" s="163">
        <v>9</v>
      </c>
      <c r="FK111" s="163">
        <v>67</v>
      </c>
      <c r="FM111" s="163" t="s">
        <v>50</v>
      </c>
      <c r="FN111" s="163">
        <v>16</v>
      </c>
      <c r="FO111" s="163">
        <v>0</v>
      </c>
      <c r="FP111" s="163">
        <v>11</v>
      </c>
      <c r="FQ111" s="163">
        <v>2</v>
      </c>
      <c r="FR111" s="163">
        <v>1</v>
      </c>
      <c r="FS111" s="163">
        <v>0</v>
      </c>
      <c r="FT111" s="163">
        <v>0</v>
      </c>
      <c r="FU111" s="163">
        <v>1</v>
      </c>
      <c r="FV111" s="163">
        <v>0</v>
      </c>
      <c r="FW111" s="163">
        <v>0</v>
      </c>
      <c r="FX111" s="163">
        <v>1</v>
      </c>
      <c r="FY111" s="163">
        <v>0</v>
      </c>
      <c r="FZ111" s="163">
        <v>0</v>
      </c>
      <c r="GA111" s="163">
        <v>0</v>
      </c>
      <c r="GB111" s="163">
        <v>0</v>
      </c>
      <c r="GC111" s="163">
        <v>0</v>
      </c>
      <c r="GD111" s="163">
        <v>4</v>
      </c>
      <c r="GE111" s="163">
        <v>25</v>
      </c>
      <c r="GF111" s="163">
        <v>61</v>
      </c>
      <c r="GH111" s="163" t="s">
        <v>50</v>
      </c>
      <c r="GI111" s="163">
        <v>28</v>
      </c>
      <c r="GJ111" s="163">
        <v>0</v>
      </c>
      <c r="GK111" s="163">
        <v>2</v>
      </c>
      <c r="GL111" s="163">
        <v>2</v>
      </c>
      <c r="GM111" s="163">
        <v>0</v>
      </c>
      <c r="GN111" s="163">
        <v>1</v>
      </c>
      <c r="GO111" s="163">
        <v>0</v>
      </c>
      <c r="GP111" s="163">
        <v>2</v>
      </c>
      <c r="GQ111" s="163">
        <v>1</v>
      </c>
      <c r="GR111" s="163">
        <v>0</v>
      </c>
      <c r="GS111" s="163">
        <v>0</v>
      </c>
      <c r="GT111" s="163">
        <v>0</v>
      </c>
      <c r="GU111" s="163">
        <v>0</v>
      </c>
      <c r="GV111" s="163"/>
      <c r="GW111" s="163">
        <v>0</v>
      </c>
      <c r="GX111" s="163">
        <v>1</v>
      </c>
      <c r="GY111" s="163">
        <v>0</v>
      </c>
      <c r="GZ111" s="163">
        <v>2</v>
      </c>
      <c r="HA111" s="163">
        <v>1</v>
      </c>
      <c r="HB111" s="163">
        <v>0</v>
      </c>
      <c r="HC111" s="163">
        <v>0</v>
      </c>
      <c r="HD111" s="163">
        <v>0</v>
      </c>
      <c r="HE111" s="163">
        <v>0</v>
      </c>
      <c r="HF111" s="163"/>
      <c r="HG111" s="163">
        <v>0</v>
      </c>
      <c r="HH111" s="163">
        <v>1</v>
      </c>
      <c r="HI111" s="163">
        <v>0</v>
      </c>
      <c r="HJ111" s="163">
        <v>2</v>
      </c>
      <c r="HK111" s="163">
        <v>1</v>
      </c>
      <c r="HL111" s="163">
        <v>0</v>
      </c>
      <c r="HM111" s="163">
        <v>0</v>
      </c>
      <c r="HN111" s="163">
        <v>0</v>
      </c>
      <c r="HO111" s="163">
        <v>0</v>
      </c>
      <c r="HP111" s="163">
        <v>1</v>
      </c>
      <c r="HQ111" s="163">
        <v>0</v>
      </c>
      <c r="HR111" s="163">
        <v>2</v>
      </c>
      <c r="HS111" s="163">
        <v>2</v>
      </c>
      <c r="HT111" s="163">
        <v>0</v>
      </c>
      <c r="HU111" s="163">
        <v>5</v>
      </c>
      <c r="HV111" s="163">
        <v>0</v>
      </c>
      <c r="HW111" s="163">
        <v>0</v>
      </c>
      <c r="HX111" s="163">
        <v>0</v>
      </c>
      <c r="HY111" s="163">
        <v>0</v>
      </c>
      <c r="HZ111" s="163">
        <v>0</v>
      </c>
      <c r="IA111" s="163">
        <v>0</v>
      </c>
      <c r="IB111" s="163">
        <v>1</v>
      </c>
      <c r="IC111" s="163">
        <v>53</v>
      </c>
      <c r="IE111" s="163" t="s">
        <v>50</v>
      </c>
      <c r="IF111" s="163">
        <v>12</v>
      </c>
      <c r="IG111" s="163">
        <v>0</v>
      </c>
      <c r="IH111" s="163">
        <v>1</v>
      </c>
      <c r="II111" s="163">
        <v>0</v>
      </c>
      <c r="IJ111" s="163">
        <v>0</v>
      </c>
      <c r="IK111" s="163">
        <v>0</v>
      </c>
      <c r="IL111" s="163">
        <v>0</v>
      </c>
      <c r="IM111" s="163">
        <v>4</v>
      </c>
      <c r="IN111" s="163">
        <v>0</v>
      </c>
      <c r="IO111" s="163">
        <v>0</v>
      </c>
      <c r="IP111" s="163">
        <v>1</v>
      </c>
      <c r="IQ111" s="163">
        <v>0</v>
      </c>
      <c r="IR111" s="163">
        <v>0</v>
      </c>
      <c r="IS111" s="163">
        <v>0</v>
      </c>
      <c r="IT111" s="163">
        <v>0</v>
      </c>
      <c r="IU111" s="163">
        <v>0</v>
      </c>
      <c r="IV111" s="163">
        <v>0</v>
      </c>
      <c r="IW111" s="163">
        <v>0</v>
      </c>
      <c r="IX111" s="163">
        <v>18</v>
      </c>
      <c r="IZ111" s="163" t="s">
        <v>50</v>
      </c>
      <c r="JA111" s="163">
        <v>15</v>
      </c>
      <c r="JB111" s="163">
        <v>0</v>
      </c>
      <c r="JC111" s="163">
        <v>2</v>
      </c>
      <c r="JD111" s="163">
        <v>0</v>
      </c>
      <c r="JE111" s="163">
        <v>1</v>
      </c>
      <c r="JF111" s="163">
        <v>0</v>
      </c>
      <c r="JG111" s="163">
        <v>0</v>
      </c>
      <c r="JH111" s="163">
        <v>5</v>
      </c>
      <c r="JI111" s="163">
        <v>0</v>
      </c>
      <c r="JJ111" s="163">
        <v>0</v>
      </c>
      <c r="JK111" s="163">
        <v>2</v>
      </c>
      <c r="JL111" s="163">
        <v>0</v>
      </c>
      <c r="JM111" s="163">
        <v>0</v>
      </c>
      <c r="JN111" s="163">
        <v>0</v>
      </c>
      <c r="JO111" s="163">
        <v>0</v>
      </c>
      <c r="JP111" s="163">
        <v>0</v>
      </c>
      <c r="JQ111" s="163">
        <v>0</v>
      </c>
      <c r="JR111" s="163">
        <v>3</v>
      </c>
      <c r="JS111" s="163">
        <v>28</v>
      </c>
      <c r="JU111" s="33" t="s">
        <v>50</v>
      </c>
      <c r="JV111" s="172">
        <v>22</v>
      </c>
      <c r="JW111" s="172">
        <v>0</v>
      </c>
      <c r="JX111" s="172">
        <v>7</v>
      </c>
      <c r="JY111" s="172">
        <v>2</v>
      </c>
      <c r="JZ111" s="172">
        <v>1</v>
      </c>
      <c r="KA111" s="172">
        <v>0</v>
      </c>
      <c r="KB111" s="172">
        <v>0</v>
      </c>
      <c r="KC111" s="172">
        <v>1</v>
      </c>
      <c r="KD111" s="172">
        <v>1</v>
      </c>
      <c r="KE111" s="172">
        <v>0</v>
      </c>
      <c r="KF111" s="172">
        <v>0</v>
      </c>
      <c r="KG111" s="172">
        <v>0</v>
      </c>
      <c r="KH111" s="172">
        <v>0</v>
      </c>
      <c r="KI111" s="172">
        <v>0</v>
      </c>
      <c r="KJ111" s="172">
        <v>0</v>
      </c>
      <c r="KK111" s="172">
        <v>0</v>
      </c>
      <c r="KL111" s="172">
        <v>1</v>
      </c>
      <c r="KM111" s="172">
        <v>0</v>
      </c>
      <c r="KN111" s="173">
        <v>35</v>
      </c>
      <c r="KP111" s="163" t="s">
        <v>50</v>
      </c>
      <c r="KQ111" s="163">
        <v>4</v>
      </c>
      <c r="KR111" s="163">
        <v>0</v>
      </c>
      <c r="KS111" s="163">
        <v>2</v>
      </c>
      <c r="KT111" s="163">
        <v>6</v>
      </c>
      <c r="KU111" s="163">
        <v>0</v>
      </c>
      <c r="KV111" s="163">
        <v>0</v>
      </c>
      <c r="KW111" s="163">
        <v>0</v>
      </c>
      <c r="KX111" s="163">
        <v>0</v>
      </c>
      <c r="KY111" s="163">
        <v>0</v>
      </c>
      <c r="KZ111" s="163">
        <v>1</v>
      </c>
      <c r="LA111" s="163">
        <v>1</v>
      </c>
      <c r="LB111" s="163">
        <v>0</v>
      </c>
      <c r="LC111" s="163">
        <v>0</v>
      </c>
      <c r="LD111" s="163">
        <v>0</v>
      </c>
      <c r="LE111" s="163">
        <v>0</v>
      </c>
      <c r="LF111" s="163">
        <v>0</v>
      </c>
      <c r="LG111" s="163">
        <v>0</v>
      </c>
      <c r="LH111" s="163">
        <v>0</v>
      </c>
      <c r="LI111" s="163">
        <v>14</v>
      </c>
      <c r="LK111" s="31" t="s">
        <v>50</v>
      </c>
      <c r="LL111" s="32">
        <v>11</v>
      </c>
      <c r="LM111" s="32">
        <v>0</v>
      </c>
      <c r="LN111" s="32">
        <v>5</v>
      </c>
      <c r="LO111" s="32">
        <v>4</v>
      </c>
      <c r="LP111" s="32">
        <v>0</v>
      </c>
      <c r="LQ111" s="32">
        <v>0</v>
      </c>
      <c r="LR111" s="32">
        <v>0</v>
      </c>
      <c r="LS111" s="32">
        <v>0</v>
      </c>
      <c r="LT111" s="32">
        <v>0</v>
      </c>
      <c r="LU111" s="32">
        <v>1</v>
      </c>
      <c r="LV111" s="32">
        <v>0</v>
      </c>
      <c r="LW111" s="32">
        <v>0</v>
      </c>
      <c r="LX111" s="32">
        <v>0</v>
      </c>
      <c r="LY111" s="32">
        <v>0</v>
      </c>
      <c r="LZ111" s="32">
        <v>0</v>
      </c>
      <c r="MA111" s="32">
        <v>0</v>
      </c>
      <c r="MB111" s="32">
        <v>0</v>
      </c>
      <c r="MC111" s="32">
        <v>0</v>
      </c>
      <c r="MD111" s="32">
        <v>0</v>
      </c>
      <c r="ME111" s="32">
        <v>0</v>
      </c>
      <c r="MF111" s="32">
        <v>0</v>
      </c>
      <c r="MG111" s="32">
        <v>0</v>
      </c>
      <c r="MH111" s="32">
        <v>21</v>
      </c>
      <c r="MJ111" s="42" t="s">
        <v>50</v>
      </c>
      <c r="MK111" s="174">
        <v>22</v>
      </c>
      <c r="ML111" s="174">
        <v>0</v>
      </c>
      <c r="MM111" s="174">
        <v>1</v>
      </c>
      <c r="MN111" s="174">
        <v>0</v>
      </c>
      <c r="MO111" s="174">
        <v>0</v>
      </c>
      <c r="MP111" s="174">
        <v>0</v>
      </c>
      <c r="MQ111" s="174">
        <v>0</v>
      </c>
      <c r="MR111" s="174">
        <v>1</v>
      </c>
      <c r="MS111" s="174">
        <v>0</v>
      </c>
      <c r="MT111" s="174">
        <v>0</v>
      </c>
      <c r="MU111" s="174">
        <v>0</v>
      </c>
      <c r="MV111" s="174">
        <v>0</v>
      </c>
      <c r="MW111" s="174">
        <v>0</v>
      </c>
      <c r="MX111" s="174">
        <v>0</v>
      </c>
      <c r="MY111" s="174">
        <v>0</v>
      </c>
      <c r="MZ111" s="174">
        <v>0</v>
      </c>
      <c r="NA111" s="174">
        <v>0</v>
      </c>
      <c r="NB111" s="174">
        <v>0</v>
      </c>
      <c r="NC111" s="174">
        <v>24</v>
      </c>
      <c r="NE111" s="42" t="s">
        <v>50</v>
      </c>
      <c r="NF111" s="174">
        <v>18</v>
      </c>
      <c r="NG111" s="174">
        <v>0</v>
      </c>
      <c r="NH111" s="174">
        <v>1</v>
      </c>
      <c r="NI111" s="174">
        <v>0</v>
      </c>
      <c r="NJ111" s="174">
        <v>1</v>
      </c>
      <c r="NK111" s="174">
        <v>0</v>
      </c>
      <c r="NL111" s="174">
        <v>0</v>
      </c>
      <c r="NM111" s="174">
        <v>8</v>
      </c>
      <c r="NN111" s="174">
        <v>0</v>
      </c>
      <c r="NO111" s="174">
        <v>0</v>
      </c>
      <c r="NP111" s="174">
        <v>0</v>
      </c>
      <c r="NQ111" s="174">
        <v>0</v>
      </c>
      <c r="NR111" s="174">
        <v>0</v>
      </c>
      <c r="NS111" s="174">
        <v>0</v>
      </c>
      <c r="NT111" s="174">
        <v>0</v>
      </c>
      <c r="NU111" s="174">
        <v>0</v>
      </c>
      <c r="NV111" s="174">
        <v>0</v>
      </c>
      <c r="NW111" s="174">
        <v>0</v>
      </c>
      <c r="NX111" s="174">
        <v>28</v>
      </c>
      <c r="NZ111" s="42" t="s">
        <v>50</v>
      </c>
      <c r="OA111" s="174">
        <v>13</v>
      </c>
      <c r="OB111" s="174">
        <v>0</v>
      </c>
      <c r="OC111" s="174">
        <v>0</v>
      </c>
      <c r="OD111" s="174">
        <v>0</v>
      </c>
      <c r="OE111" s="174">
        <v>1</v>
      </c>
      <c r="OF111" s="174">
        <v>0</v>
      </c>
      <c r="OG111" s="174">
        <v>0</v>
      </c>
      <c r="OH111" s="174">
        <v>4</v>
      </c>
      <c r="OI111" s="174">
        <v>1</v>
      </c>
      <c r="OJ111" s="174">
        <v>0</v>
      </c>
      <c r="OK111" s="174">
        <v>1</v>
      </c>
      <c r="OL111" s="174">
        <v>0</v>
      </c>
      <c r="OM111" s="174">
        <v>0</v>
      </c>
      <c r="ON111" s="174">
        <v>0</v>
      </c>
      <c r="OO111" s="174">
        <v>0</v>
      </c>
      <c r="OP111" s="174">
        <v>1</v>
      </c>
      <c r="OQ111" s="174">
        <v>0</v>
      </c>
      <c r="OR111" s="174">
        <v>0</v>
      </c>
      <c r="OS111" s="174">
        <v>21</v>
      </c>
      <c r="OU111" s="42" t="s">
        <v>50</v>
      </c>
      <c r="OV111" s="174">
        <v>14</v>
      </c>
      <c r="OW111" s="174">
        <v>0</v>
      </c>
      <c r="OX111" s="174">
        <v>1</v>
      </c>
      <c r="OY111" s="174">
        <v>0</v>
      </c>
      <c r="OZ111" s="174">
        <v>0</v>
      </c>
      <c r="PA111" s="174">
        <v>0</v>
      </c>
      <c r="PB111" s="174">
        <v>0</v>
      </c>
      <c r="PC111" s="174">
        <v>2</v>
      </c>
      <c r="PD111" s="174">
        <v>3</v>
      </c>
      <c r="PE111" s="174">
        <v>0</v>
      </c>
      <c r="PF111" s="174">
        <v>0</v>
      </c>
      <c r="PG111" s="174">
        <v>0</v>
      </c>
      <c r="PH111" s="174">
        <v>0</v>
      </c>
      <c r="PI111" s="174">
        <v>0</v>
      </c>
      <c r="PJ111" s="174">
        <v>0</v>
      </c>
      <c r="PK111" s="174">
        <v>0</v>
      </c>
      <c r="PL111" s="174">
        <v>0</v>
      </c>
      <c r="PM111" s="174">
        <v>0</v>
      </c>
      <c r="PN111" s="174">
        <v>20</v>
      </c>
      <c r="PP111" s="42" t="s">
        <v>50</v>
      </c>
      <c r="PQ111" s="174">
        <v>0</v>
      </c>
      <c r="PR111" s="174">
        <v>0</v>
      </c>
      <c r="PS111" s="174">
        <v>3</v>
      </c>
      <c r="PT111" s="174">
        <v>0</v>
      </c>
      <c r="PU111" s="174">
        <v>0</v>
      </c>
      <c r="PV111" s="174">
        <v>0</v>
      </c>
      <c r="PW111" s="174">
        <v>3</v>
      </c>
      <c r="PX111" s="174">
        <v>0</v>
      </c>
      <c r="PY111" s="174">
        <v>0</v>
      </c>
      <c r="PZ111" s="174">
        <v>0</v>
      </c>
      <c r="QA111" s="174">
        <v>0</v>
      </c>
      <c r="QB111" s="174">
        <v>3</v>
      </c>
      <c r="QC111" s="174">
        <v>0</v>
      </c>
      <c r="QD111" s="174">
        <v>1</v>
      </c>
      <c r="QE111" s="174">
        <v>0</v>
      </c>
      <c r="QF111" s="174">
        <v>0</v>
      </c>
      <c r="QG111" s="174">
        <v>0</v>
      </c>
      <c r="QH111" s="174">
        <v>1</v>
      </c>
      <c r="QI111" s="174">
        <v>11</v>
      </c>
      <c r="QK111" s="42" t="s">
        <v>50</v>
      </c>
      <c r="QL111" s="174">
        <v>10</v>
      </c>
      <c r="QM111" s="174">
        <v>0</v>
      </c>
      <c r="QN111" s="174">
        <v>2</v>
      </c>
      <c r="QO111" s="174">
        <v>0</v>
      </c>
      <c r="QP111" s="174">
        <v>0</v>
      </c>
      <c r="QQ111" s="174">
        <v>0</v>
      </c>
      <c r="QR111" s="174">
        <v>0</v>
      </c>
      <c r="QS111" s="174">
        <v>7</v>
      </c>
      <c r="QT111" s="174">
        <v>2</v>
      </c>
      <c r="QU111" s="174">
        <v>0</v>
      </c>
      <c r="QV111" s="174">
        <v>1</v>
      </c>
      <c r="QW111" s="174">
        <v>0</v>
      </c>
      <c r="QX111" s="174">
        <v>0</v>
      </c>
      <c r="QY111" s="174">
        <v>0</v>
      </c>
      <c r="QZ111" s="174">
        <v>0</v>
      </c>
      <c r="RA111" s="174">
        <v>0</v>
      </c>
      <c r="RB111" s="174">
        <v>0</v>
      </c>
      <c r="RC111" s="174">
        <v>0</v>
      </c>
      <c r="RD111" s="174">
        <v>22</v>
      </c>
    </row>
    <row r="112" ht="15.75" spans="1:472">
      <c r="A112" s="11" t="s">
        <v>51</v>
      </c>
      <c r="B112" s="168">
        <v>77</v>
      </c>
      <c r="C112" s="168">
        <v>0</v>
      </c>
      <c r="D112" s="168">
        <v>9</v>
      </c>
      <c r="E112" s="168">
        <v>2</v>
      </c>
      <c r="F112" s="168">
        <v>2</v>
      </c>
      <c r="G112" s="168">
        <v>2</v>
      </c>
      <c r="H112" s="168">
        <v>0</v>
      </c>
      <c r="I112" s="168">
        <v>4</v>
      </c>
      <c r="J112" s="168">
        <v>5</v>
      </c>
      <c r="K112" s="168">
        <v>0</v>
      </c>
      <c r="L112" s="168">
        <v>1</v>
      </c>
      <c r="M112" s="168">
        <v>0</v>
      </c>
      <c r="N112" s="168">
        <v>0</v>
      </c>
      <c r="O112" s="168">
        <v>0</v>
      </c>
      <c r="P112" s="168">
        <v>0</v>
      </c>
      <c r="Q112" s="168">
        <v>0</v>
      </c>
      <c r="R112" s="168">
        <v>0</v>
      </c>
      <c r="S112" s="168">
        <v>0</v>
      </c>
      <c r="T112" s="168">
        <v>102</v>
      </c>
      <c r="U112" s="169"/>
      <c r="V112" s="11" t="s">
        <v>51</v>
      </c>
      <c r="W112" s="168">
        <v>68</v>
      </c>
      <c r="X112" s="168">
        <v>0</v>
      </c>
      <c r="Y112" s="168">
        <v>2</v>
      </c>
      <c r="Z112" s="168">
        <v>1</v>
      </c>
      <c r="AA112" s="168">
        <v>2</v>
      </c>
      <c r="AB112" s="168">
        <v>0</v>
      </c>
      <c r="AC112" s="168">
        <v>0</v>
      </c>
      <c r="AD112" s="168">
        <v>5</v>
      </c>
      <c r="AE112" s="168">
        <v>4</v>
      </c>
      <c r="AF112" s="168">
        <v>0</v>
      </c>
      <c r="AG112" s="170">
        <v>6</v>
      </c>
      <c r="AH112" s="168">
        <v>0</v>
      </c>
      <c r="AI112" s="168">
        <v>0</v>
      </c>
      <c r="AJ112" s="168">
        <v>0</v>
      </c>
      <c r="AK112" s="168">
        <v>0</v>
      </c>
      <c r="AL112" s="168">
        <v>0</v>
      </c>
      <c r="AM112" s="168">
        <v>0</v>
      </c>
      <c r="AN112" s="168">
        <v>1</v>
      </c>
      <c r="AO112" s="168">
        <v>89</v>
      </c>
      <c r="AP112" s="169"/>
      <c r="AQ112" s="11" t="s">
        <v>51</v>
      </c>
      <c r="AR112" s="168">
        <v>61</v>
      </c>
      <c r="AS112" s="168">
        <v>0</v>
      </c>
      <c r="AT112" s="168">
        <v>3</v>
      </c>
      <c r="AU112" s="168">
        <v>2</v>
      </c>
      <c r="AV112" s="168">
        <v>4</v>
      </c>
      <c r="AW112" s="168">
        <v>0</v>
      </c>
      <c r="AX112" s="168">
        <v>0</v>
      </c>
      <c r="AY112" s="168">
        <v>9</v>
      </c>
      <c r="AZ112" s="168">
        <v>1</v>
      </c>
      <c r="BA112" s="168">
        <v>0</v>
      </c>
      <c r="BB112" s="168">
        <v>1</v>
      </c>
      <c r="BC112" s="168">
        <v>0</v>
      </c>
      <c r="BD112" s="168">
        <v>0</v>
      </c>
      <c r="BE112" s="168">
        <v>0</v>
      </c>
      <c r="BF112" s="168">
        <v>0</v>
      </c>
      <c r="BG112" s="168">
        <v>0</v>
      </c>
      <c r="BH112" s="168">
        <v>0</v>
      </c>
      <c r="BI112" s="168">
        <v>0</v>
      </c>
      <c r="BJ112" s="168">
        <v>81</v>
      </c>
      <c r="BL112" s="45" t="s">
        <v>51</v>
      </c>
      <c r="BM112" s="163">
        <v>68</v>
      </c>
      <c r="BN112" s="163">
        <v>0</v>
      </c>
      <c r="BO112" s="163">
        <v>2</v>
      </c>
      <c r="BP112" s="163">
        <v>3</v>
      </c>
      <c r="BQ112" s="163">
        <v>7</v>
      </c>
      <c r="BR112" s="163">
        <v>0</v>
      </c>
      <c r="BS112" s="163">
        <v>0</v>
      </c>
      <c r="BT112" s="163">
        <v>11</v>
      </c>
      <c r="BU112" s="163">
        <v>1</v>
      </c>
      <c r="BV112" s="163">
        <v>0</v>
      </c>
      <c r="BW112" s="163">
        <v>0</v>
      </c>
      <c r="BX112" s="163">
        <v>0</v>
      </c>
      <c r="BY112" s="163">
        <v>0</v>
      </c>
      <c r="BZ112" s="163">
        <v>0</v>
      </c>
      <c r="CA112" s="163">
        <v>0</v>
      </c>
      <c r="CB112" s="163">
        <v>0</v>
      </c>
      <c r="CC112" s="163">
        <v>5</v>
      </c>
      <c r="CD112" s="163">
        <v>1</v>
      </c>
      <c r="CE112" s="171">
        <v>98</v>
      </c>
      <c r="CG112" s="163" t="s">
        <v>51</v>
      </c>
      <c r="CH112" s="163">
        <v>61</v>
      </c>
      <c r="CI112" s="163">
        <v>0</v>
      </c>
      <c r="CJ112" s="163">
        <v>1</v>
      </c>
      <c r="CK112" s="163">
        <v>0</v>
      </c>
      <c r="CL112" s="163">
        <v>6</v>
      </c>
      <c r="CM112" s="163">
        <v>0</v>
      </c>
      <c r="CN112" s="163">
        <v>0</v>
      </c>
      <c r="CO112" s="163">
        <v>3</v>
      </c>
      <c r="CP112" s="163">
        <v>2</v>
      </c>
      <c r="CQ112" s="163">
        <v>0</v>
      </c>
      <c r="CR112" s="163">
        <v>0</v>
      </c>
      <c r="CS112" s="163">
        <v>0</v>
      </c>
      <c r="CT112" s="163">
        <v>0</v>
      </c>
      <c r="CU112" s="163">
        <v>0</v>
      </c>
      <c r="CV112" s="163">
        <v>0</v>
      </c>
      <c r="CW112" s="163">
        <v>0</v>
      </c>
      <c r="CX112" s="163">
        <v>14</v>
      </c>
      <c r="CY112" s="163">
        <v>0</v>
      </c>
      <c r="CZ112" s="163">
        <v>87</v>
      </c>
      <c r="DB112" s="163" t="s">
        <v>51</v>
      </c>
      <c r="DC112" s="163">
        <v>80</v>
      </c>
      <c r="DD112" s="163">
        <v>0</v>
      </c>
      <c r="DE112" s="163">
        <v>4</v>
      </c>
      <c r="DF112" s="163">
        <v>2</v>
      </c>
      <c r="DG112" s="163">
        <v>16</v>
      </c>
      <c r="DH112" s="163">
        <v>0</v>
      </c>
      <c r="DI112" s="163">
        <v>0</v>
      </c>
      <c r="DJ112" s="163">
        <v>9</v>
      </c>
      <c r="DK112" s="163">
        <v>0</v>
      </c>
      <c r="DL112" s="163">
        <v>0</v>
      </c>
      <c r="DM112" s="163">
        <v>2</v>
      </c>
      <c r="DN112" s="163">
        <v>1</v>
      </c>
      <c r="DO112" s="163">
        <v>0</v>
      </c>
      <c r="DP112" s="163">
        <v>0</v>
      </c>
      <c r="DQ112" s="163">
        <v>0</v>
      </c>
      <c r="DR112" s="163">
        <v>0</v>
      </c>
      <c r="DS112" s="163">
        <v>7</v>
      </c>
      <c r="DT112" s="163">
        <v>0</v>
      </c>
      <c r="DU112" s="163">
        <v>121</v>
      </c>
      <c r="DW112" s="163" t="s">
        <v>51</v>
      </c>
      <c r="DX112" s="163">
        <v>55</v>
      </c>
      <c r="DY112" s="163">
        <v>0</v>
      </c>
      <c r="DZ112" s="163">
        <v>5</v>
      </c>
      <c r="EA112" s="163">
        <v>1</v>
      </c>
      <c r="EB112" s="163">
        <v>11</v>
      </c>
      <c r="EC112" s="163">
        <v>0</v>
      </c>
      <c r="ED112" s="163">
        <v>0</v>
      </c>
      <c r="EE112" s="163">
        <v>5</v>
      </c>
      <c r="EF112" s="163">
        <v>3</v>
      </c>
      <c r="EG112" s="163">
        <v>0</v>
      </c>
      <c r="EH112" s="163">
        <v>3</v>
      </c>
      <c r="EI112" s="163">
        <v>0</v>
      </c>
      <c r="EJ112" s="163">
        <v>0</v>
      </c>
      <c r="EK112" s="163">
        <v>0</v>
      </c>
      <c r="EL112" s="163">
        <v>0</v>
      </c>
      <c r="EM112" s="163">
        <v>0</v>
      </c>
      <c r="EN112" s="163">
        <v>7</v>
      </c>
      <c r="EO112" s="163">
        <v>0</v>
      </c>
      <c r="EP112" s="163">
        <v>90</v>
      </c>
      <c r="ER112" s="163" t="s">
        <v>51</v>
      </c>
      <c r="ES112" s="163">
        <v>44</v>
      </c>
      <c r="ET112" s="163">
        <v>0</v>
      </c>
      <c r="EU112" s="163">
        <v>4</v>
      </c>
      <c r="EV112" s="163">
        <v>0</v>
      </c>
      <c r="EW112" s="163">
        <v>11</v>
      </c>
      <c r="EX112" s="163">
        <v>1</v>
      </c>
      <c r="EY112" s="163">
        <v>0</v>
      </c>
      <c r="EZ112" s="163">
        <v>4</v>
      </c>
      <c r="FA112" s="163">
        <v>3</v>
      </c>
      <c r="FB112" s="163">
        <v>0</v>
      </c>
      <c r="FC112" s="163">
        <v>6</v>
      </c>
      <c r="FD112" s="163">
        <v>0</v>
      </c>
      <c r="FE112" s="163">
        <v>1</v>
      </c>
      <c r="FF112" s="163">
        <v>0</v>
      </c>
      <c r="FG112" s="163">
        <v>0</v>
      </c>
      <c r="FH112" s="163">
        <v>1</v>
      </c>
      <c r="FI112" s="163">
        <v>17</v>
      </c>
      <c r="FJ112" s="163">
        <v>5</v>
      </c>
      <c r="FK112" s="163">
        <v>97</v>
      </c>
      <c r="FM112" s="163" t="s">
        <v>51</v>
      </c>
      <c r="FN112" s="163">
        <v>10</v>
      </c>
      <c r="FO112" s="163">
        <v>0</v>
      </c>
      <c r="FP112" s="163">
        <v>5</v>
      </c>
      <c r="FQ112" s="163">
        <v>5</v>
      </c>
      <c r="FR112" s="163">
        <v>18</v>
      </c>
      <c r="FS112" s="163">
        <v>2</v>
      </c>
      <c r="FT112" s="163">
        <v>0</v>
      </c>
      <c r="FU112" s="163">
        <v>1</v>
      </c>
      <c r="FV112" s="163">
        <v>0</v>
      </c>
      <c r="FW112" s="163">
        <v>2</v>
      </c>
      <c r="FX112" s="163">
        <v>2</v>
      </c>
      <c r="FY112" s="163">
        <v>0</v>
      </c>
      <c r="FZ112" s="163">
        <v>0</v>
      </c>
      <c r="GA112" s="163">
        <v>1</v>
      </c>
      <c r="GB112" s="163">
        <v>0</v>
      </c>
      <c r="GC112" s="163">
        <v>0</v>
      </c>
      <c r="GD112" s="163">
        <v>25</v>
      </c>
      <c r="GE112" s="163">
        <v>27</v>
      </c>
      <c r="GF112" s="163">
        <v>98</v>
      </c>
      <c r="GH112" s="163" t="s">
        <v>51</v>
      </c>
      <c r="GI112" s="163">
        <v>25</v>
      </c>
      <c r="GJ112" s="163">
        <v>0</v>
      </c>
      <c r="GK112" s="163">
        <v>6</v>
      </c>
      <c r="GL112" s="163">
        <v>11</v>
      </c>
      <c r="GM112" s="163">
        <v>9</v>
      </c>
      <c r="GN112" s="163">
        <v>2</v>
      </c>
      <c r="GO112" s="163">
        <v>0</v>
      </c>
      <c r="GP112" s="163">
        <v>4</v>
      </c>
      <c r="GQ112" s="163">
        <v>3</v>
      </c>
      <c r="GR112" s="163">
        <v>0</v>
      </c>
      <c r="GS112" s="163">
        <v>0</v>
      </c>
      <c r="GT112" s="163">
        <v>0</v>
      </c>
      <c r="GU112" s="163">
        <v>0</v>
      </c>
      <c r="GV112" s="163"/>
      <c r="GW112" s="163">
        <v>9</v>
      </c>
      <c r="GX112" s="163">
        <v>2</v>
      </c>
      <c r="GY112" s="163">
        <v>0</v>
      </c>
      <c r="GZ112" s="163">
        <v>4</v>
      </c>
      <c r="HA112" s="163">
        <v>3</v>
      </c>
      <c r="HB112" s="163">
        <v>0</v>
      </c>
      <c r="HC112" s="163">
        <v>0</v>
      </c>
      <c r="HD112" s="163">
        <v>0</v>
      </c>
      <c r="HE112" s="163">
        <v>0</v>
      </c>
      <c r="HF112" s="163"/>
      <c r="HG112" s="163">
        <v>9</v>
      </c>
      <c r="HH112" s="163">
        <v>2</v>
      </c>
      <c r="HI112" s="163">
        <v>0</v>
      </c>
      <c r="HJ112" s="163">
        <v>4</v>
      </c>
      <c r="HK112" s="163">
        <v>3</v>
      </c>
      <c r="HL112" s="163">
        <v>0</v>
      </c>
      <c r="HM112" s="163">
        <v>0</v>
      </c>
      <c r="HN112" s="163">
        <v>0</v>
      </c>
      <c r="HO112" s="163">
        <v>0</v>
      </c>
      <c r="HP112" s="163">
        <v>0</v>
      </c>
      <c r="HQ112" s="163">
        <v>0</v>
      </c>
      <c r="HR112" s="163">
        <v>4</v>
      </c>
      <c r="HS112" s="163">
        <v>1</v>
      </c>
      <c r="HT112" s="163">
        <v>0</v>
      </c>
      <c r="HU112" s="163">
        <v>1</v>
      </c>
      <c r="HV112" s="163">
        <v>0</v>
      </c>
      <c r="HW112" s="163">
        <v>0</v>
      </c>
      <c r="HX112" s="163">
        <v>0</v>
      </c>
      <c r="HY112" s="163">
        <v>0</v>
      </c>
      <c r="HZ112" s="163">
        <v>0</v>
      </c>
      <c r="IA112" s="163">
        <v>27</v>
      </c>
      <c r="IB112" s="163">
        <v>3</v>
      </c>
      <c r="IC112" s="163">
        <v>97</v>
      </c>
      <c r="IE112" s="163" t="s">
        <v>51</v>
      </c>
      <c r="IF112" s="163">
        <v>40</v>
      </c>
      <c r="IG112" s="163">
        <v>0</v>
      </c>
      <c r="IH112" s="163">
        <v>2</v>
      </c>
      <c r="II112" s="163">
        <v>2</v>
      </c>
      <c r="IJ112" s="163">
        <v>11</v>
      </c>
      <c r="IK112" s="163">
        <v>0</v>
      </c>
      <c r="IL112" s="163">
        <v>0</v>
      </c>
      <c r="IM112" s="163">
        <v>1</v>
      </c>
      <c r="IN112" s="163">
        <v>0</v>
      </c>
      <c r="IO112" s="163">
        <v>1</v>
      </c>
      <c r="IP112" s="163">
        <v>1</v>
      </c>
      <c r="IQ112" s="163">
        <v>0</v>
      </c>
      <c r="IR112" s="163">
        <v>0</v>
      </c>
      <c r="IS112" s="163">
        <v>0</v>
      </c>
      <c r="IT112" s="163">
        <v>0</v>
      </c>
      <c r="IU112" s="163">
        <v>0</v>
      </c>
      <c r="IV112" s="163">
        <v>3</v>
      </c>
      <c r="IW112" s="163">
        <v>0</v>
      </c>
      <c r="IX112" s="163">
        <v>61</v>
      </c>
      <c r="IZ112" s="163" t="s">
        <v>51</v>
      </c>
      <c r="JA112" s="163">
        <v>38</v>
      </c>
      <c r="JB112" s="163">
        <v>0</v>
      </c>
      <c r="JC112" s="163">
        <v>4</v>
      </c>
      <c r="JD112" s="163">
        <v>0</v>
      </c>
      <c r="JE112" s="163">
        <v>9</v>
      </c>
      <c r="JF112" s="163">
        <v>0</v>
      </c>
      <c r="JG112" s="163">
        <v>0</v>
      </c>
      <c r="JH112" s="163">
        <v>3</v>
      </c>
      <c r="JI112" s="163">
        <v>1</v>
      </c>
      <c r="JJ112" s="163">
        <v>0</v>
      </c>
      <c r="JK112" s="163">
        <v>7</v>
      </c>
      <c r="JL112" s="163">
        <v>0</v>
      </c>
      <c r="JM112" s="163">
        <v>0</v>
      </c>
      <c r="JN112" s="163">
        <v>0</v>
      </c>
      <c r="JO112" s="163">
        <v>0</v>
      </c>
      <c r="JP112" s="163">
        <v>0</v>
      </c>
      <c r="JQ112" s="163">
        <v>4</v>
      </c>
      <c r="JR112" s="163">
        <v>1</v>
      </c>
      <c r="JS112" s="163">
        <v>67</v>
      </c>
      <c r="JU112" s="33" t="s">
        <v>51</v>
      </c>
      <c r="JV112" s="172">
        <v>46</v>
      </c>
      <c r="JW112" s="172">
        <v>0</v>
      </c>
      <c r="JX112" s="172">
        <v>3</v>
      </c>
      <c r="JY112" s="172">
        <v>0</v>
      </c>
      <c r="JZ112" s="172">
        <v>13</v>
      </c>
      <c r="KA112" s="172">
        <v>0</v>
      </c>
      <c r="KB112" s="172">
        <v>0</v>
      </c>
      <c r="KC112" s="172">
        <v>6</v>
      </c>
      <c r="KD112" s="172">
        <v>0</v>
      </c>
      <c r="KE112" s="172">
        <v>0</v>
      </c>
      <c r="KF112" s="172">
        <v>0</v>
      </c>
      <c r="KG112" s="172">
        <v>2</v>
      </c>
      <c r="KH112" s="172">
        <v>0</v>
      </c>
      <c r="KI112" s="172">
        <v>0</v>
      </c>
      <c r="KJ112" s="172">
        <v>0</v>
      </c>
      <c r="KK112" s="172">
        <v>2</v>
      </c>
      <c r="KL112" s="172">
        <v>0</v>
      </c>
      <c r="KM112" s="172">
        <v>1</v>
      </c>
      <c r="KN112" s="173">
        <v>73</v>
      </c>
      <c r="KP112" s="163" t="s">
        <v>51</v>
      </c>
      <c r="KQ112" s="163">
        <v>25</v>
      </c>
      <c r="KR112" s="163">
        <v>0</v>
      </c>
      <c r="KS112" s="163">
        <v>7</v>
      </c>
      <c r="KT112" s="163">
        <v>29</v>
      </c>
      <c r="KU112" s="163">
        <v>1</v>
      </c>
      <c r="KV112" s="163">
        <v>0</v>
      </c>
      <c r="KW112" s="163">
        <v>8</v>
      </c>
      <c r="KX112" s="163">
        <v>0</v>
      </c>
      <c r="KY112" s="163">
        <v>0</v>
      </c>
      <c r="KZ112" s="163">
        <v>1</v>
      </c>
      <c r="LA112" s="163">
        <v>0</v>
      </c>
      <c r="LB112" s="163">
        <v>7</v>
      </c>
      <c r="LC112" s="163">
        <v>0</v>
      </c>
      <c r="LD112" s="163">
        <v>0</v>
      </c>
      <c r="LE112" s="163">
        <v>0</v>
      </c>
      <c r="LF112" s="163">
        <v>0</v>
      </c>
      <c r="LG112" s="163">
        <v>0</v>
      </c>
      <c r="LH112" s="163">
        <v>0</v>
      </c>
      <c r="LI112" s="163">
        <v>78</v>
      </c>
      <c r="LK112" s="31" t="s">
        <v>51</v>
      </c>
      <c r="LL112" s="32">
        <v>12</v>
      </c>
      <c r="LM112" s="32">
        <v>0</v>
      </c>
      <c r="LN112" s="32">
        <v>2</v>
      </c>
      <c r="LO112" s="32">
        <v>19</v>
      </c>
      <c r="LP112" s="32">
        <v>3</v>
      </c>
      <c r="LQ112" s="32">
        <v>1</v>
      </c>
      <c r="LR112" s="32">
        <v>4</v>
      </c>
      <c r="LS112" s="32">
        <v>0</v>
      </c>
      <c r="LT112" s="32">
        <v>0</v>
      </c>
      <c r="LU112" s="32">
        <v>2</v>
      </c>
      <c r="LV112" s="32">
        <v>0</v>
      </c>
      <c r="LW112" s="32">
        <v>1</v>
      </c>
      <c r="LX112" s="32">
        <v>3</v>
      </c>
      <c r="LY112" s="32">
        <v>3</v>
      </c>
      <c r="LZ112" s="32">
        <v>0</v>
      </c>
      <c r="MA112" s="32">
        <v>0</v>
      </c>
      <c r="MB112" s="32">
        <v>0</v>
      </c>
      <c r="MC112" s="32">
        <v>0</v>
      </c>
      <c r="MD112" s="32">
        <v>0</v>
      </c>
      <c r="ME112" s="32">
        <v>0</v>
      </c>
      <c r="MF112" s="32">
        <v>1</v>
      </c>
      <c r="MG112" s="32">
        <v>2</v>
      </c>
      <c r="MH112" s="32">
        <v>53</v>
      </c>
      <c r="MJ112" s="42" t="s">
        <v>51</v>
      </c>
      <c r="MK112" s="174">
        <v>43</v>
      </c>
      <c r="ML112" s="174">
        <v>0</v>
      </c>
      <c r="MM112" s="174">
        <v>4</v>
      </c>
      <c r="MN112" s="174">
        <v>0</v>
      </c>
      <c r="MO112" s="174">
        <v>5</v>
      </c>
      <c r="MP112" s="174">
        <v>0</v>
      </c>
      <c r="MQ112" s="174">
        <v>0</v>
      </c>
      <c r="MR112" s="174">
        <v>3</v>
      </c>
      <c r="MS112" s="174">
        <v>0</v>
      </c>
      <c r="MT112" s="174">
        <v>0</v>
      </c>
      <c r="MU112" s="174">
        <v>7</v>
      </c>
      <c r="MV112" s="174">
        <v>0</v>
      </c>
      <c r="MW112" s="174">
        <v>0</v>
      </c>
      <c r="MX112" s="174">
        <v>0</v>
      </c>
      <c r="MY112" s="174">
        <v>0</v>
      </c>
      <c r="MZ112" s="174">
        <v>0</v>
      </c>
      <c r="NA112" s="174">
        <v>0</v>
      </c>
      <c r="NB112" s="174">
        <v>2</v>
      </c>
      <c r="NC112" s="174">
        <v>64</v>
      </c>
      <c r="NE112" s="42" t="s">
        <v>51</v>
      </c>
      <c r="NF112" s="174">
        <v>46</v>
      </c>
      <c r="NG112" s="174">
        <v>0</v>
      </c>
      <c r="NH112" s="174">
        <v>3</v>
      </c>
      <c r="NI112" s="174">
        <v>0</v>
      </c>
      <c r="NJ112" s="174">
        <v>6</v>
      </c>
      <c r="NK112" s="174">
        <v>0</v>
      </c>
      <c r="NL112" s="174">
        <v>0</v>
      </c>
      <c r="NM112" s="174">
        <v>4</v>
      </c>
      <c r="NN112" s="174">
        <v>0</v>
      </c>
      <c r="NO112" s="174">
        <v>0</v>
      </c>
      <c r="NP112" s="174">
        <v>6</v>
      </c>
      <c r="NQ112" s="174">
        <v>3</v>
      </c>
      <c r="NR112" s="174">
        <v>0</v>
      </c>
      <c r="NS112" s="174">
        <v>0</v>
      </c>
      <c r="NT112" s="174">
        <v>0</v>
      </c>
      <c r="NU112" s="174">
        <v>0</v>
      </c>
      <c r="NV112" s="174">
        <v>0</v>
      </c>
      <c r="NW112" s="174">
        <v>0</v>
      </c>
      <c r="NX112" s="174">
        <v>68</v>
      </c>
      <c r="NZ112" s="42" t="s">
        <v>51</v>
      </c>
      <c r="OA112" s="174">
        <v>48</v>
      </c>
      <c r="OB112" s="174">
        <v>1</v>
      </c>
      <c r="OC112" s="174">
        <v>1</v>
      </c>
      <c r="OD112" s="174">
        <v>0</v>
      </c>
      <c r="OE112" s="174">
        <v>9</v>
      </c>
      <c r="OF112" s="174">
        <v>0</v>
      </c>
      <c r="OG112" s="174">
        <v>0</v>
      </c>
      <c r="OH112" s="174">
        <v>7</v>
      </c>
      <c r="OI112" s="174">
        <v>3</v>
      </c>
      <c r="OJ112" s="174">
        <v>1</v>
      </c>
      <c r="OK112" s="174">
        <v>3</v>
      </c>
      <c r="OL112" s="174">
        <v>1</v>
      </c>
      <c r="OM112" s="174">
        <v>0</v>
      </c>
      <c r="ON112" s="174">
        <v>0</v>
      </c>
      <c r="OO112" s="174">
        <v>0</v>
      </c>
      <c r="OP112" s="174">
        <v>0</v>
      </c>
      <c r="OQ112" s="174">
        <v>0</v>
      </c>
      <c r="OR112" s="174">
        <v>0</v>
      </c>
      <c r="OS112" s="174">
        <v>74</v>
      </c>
      <c r="OU112" s="42" t="s">
        <v>51</v>
      </c>
      <c r="OV112" s="174">
        <v>60</v>
      </c>
      <c r="OW112" s="174">
        <v>0</v>
      </c>
      <c r="OX112" s="174">
        <v>2</v>
      </c>
      <c r="OY112" s="174">
        <v>0</v>
      </c>
      <c r="OZ112" s="174">
        <v>5</v>
      </c>
      <c r="PA112" s="174">
        <v>1</v>
      </c>
      <c r="PB112" s="174">
        <v>0</v>
      </c>
      <c r="PC112" s="174">
        <v>3</v>
      </c>
      <c r="PD112" s="174">
        <v>1</v>
      </c>
      <c r="PE112" s="174">
        <v>0</v>
      </c>
      <c r="PF112" s="174">
        <v>8</v>
      </c>
      <c r="PG112" s="174">
        <v>2</v>
      </c>
      <c r="PH112" s="174">
        <v>0</v>
      </c>
      <c r="PI112" s="174">
        <v>0</v>
      </c>
      <c r="PJ112" s="174">
        <v>0</v>
      </c>
      <c r="PK112" s="174">
        <v>0</v>
      </c>
      <c r="PL112" s="174">
        <v>0</v>
      </c>
      <c r="PM112" s="174">
        <v>2</v>
      </c>
      <c r="PN112" s="174">
        <v>84</v>
      </c>
      <c r="PP112" s="42" t="s">
        <v>51</v>
      </c>
      <c r="PQ112" s="174">
        <v>46</v>
      </c>
      <c r="PR112" s="174">
        <v>0</v>
      </c>
      <c r="PS112" s="174">
        <v>1</v>
      </c>
      <c r="PT112" s="174">
        <v>2</v>
      </c>
      <c r="PU112" s="174">
        <v>6</v>
      </c>
      <c r="PV112" s="174">
        <v>0</v>
      </c>
      <c r="PW112" s="174">
        <v>0</v>
      </c>
      <c r="PX112" s="174">
        <v>5</v>
      </c>
      <c r="PY112" s="174">
        <v>0</v>
      </c>
      <c r="PZ112" s="174">
        <v>2</v>
      </c>
      <c r="QA112" s="174">
        <v>3</v>
      </c>
      <c r="QB112" s="174">
        <v>3</v>
      </c>
      <c r="QC112" s="174">
        <v>1</v>
      </c>
      <c r="QD112" s="174">
        <v>0</v>
      </c>
      <c r="QE112" s="174">
        <v>0</v>
      </c>
      <c r="QF112" s="174">
        <v>0</v>
      </c>
      <c r="QG112" s="174">
        <v>0</v>
      </c>
      <c r="QH112" s="174">
        <v>1</v>
      </c>
      <c r="QI112" s="174">
        <v>70</v>
      </c>
      <c r="QK112" s="42" t="s">
        <v>51</v>
      </c>
      <c r="QL112" s="174">
        <v>33</v>
      </c>
      <c r="QM112" s="174">
        <v>0</v>
      </c>
      <c r="QN112" s="174">
        <v>3</v>
      </c>
      <c r="QO112" s="174">
        <v>2</v>
      </c>
      <c r="QP112" s="174">
        <v>7</v>
      </c>
      <c r="QQ112" s="174">
        <v>0</v>
      </c>
      <c r="QR112" s="174">
        <v>0</v>
      </c>
      <c r="QS112" s="174">
        <v>4</v>
      </c>
      <c r="QT112" s="174">
        <v>0</v>
      </c>
      <c r="QU112" s="174">
        <v>0</v>
      </c>
      <c r="QV112" s="174">
        <v>1</v>
      </c>
      <c r="QW112" s="174">
        <v>0</v>
      </c>
      <c r="QX112" s="174">
        <v>0</v>
      </c>
      <c r="QY112" s="174">
        <v>0</v>
      </c>
      <c r="QZ112" s="174">
        <v>0</v>
      </c>
      <c r="RA112" s="174">
        <v>0</v>
      </c>
      <c r="RB112" s="174">
        <v>0</v>
      </c>
      <c r="RC112" s="174">
        <v>2</v>
      </c>
      <c r="RD112" s="174">
        <v>52</v>
      </c>
    </row>
    <row r="113" ht="15.75" spans="1:472">
      <c r="A113" s="11" t="s">
        <v>52</v>
      </c>
      <c r="B113" s="168">
        <v>23</v>
      </c>
      <c r="C113" s="168">
        <v>0</v>
      </c>
      <c r="D113" s="168">
        <v>1</v>
      </c>
      <c r="E113" s="168">
        <v>0</v>
      </c>
      <c r="F113" s="168">
        <v>4</v>
      </c>
      <c r="G113" s="168">
        <v>0</v>
      </c>
      <c r="H113" s="168">
        <v>0</v>
      </c>
      <c r="I113" s="168">
        <v>7</v>
      </c>
      <c r="J113" s="168">
        <v>2</v>
      </c>
      <c r="K113" s="168">
        <v>0</v>
      </c>
      <c r="L113" s="168">
        <v>1</v>
      </c>
      <c r="M113" s="168">
        <v>1</v>
      </c>
      <c r="N113" s="168">
        <v>0</v>
      </c>
      <c r="O113" s="168">
        <v>1</v>
      </c>
      <c r="P113" s="168">
        <v>0</v>
      </c>
      <c r="Q113" s="168">
        <v>0</v>
      </c>
      <c r="R113" s="168">
        <v>4</v>
      </c>
      <c r="S113" s="168">
        <v>2</v>
      </c>
      <c r="T113" s="168">
        <v>46</v>
      </c>
      <c r="U113" s="169"/>
      <c r="V113" s="11" t="s">
        <v>52</v>
      </c>
      <c r="W113" s="168">
        <v>29</v>
      </c>
      <c r="X113" s="168">
        <v>0</v>
      </c>
      <c r="Y113" s="168">
        <v>1</v>
      </c>
      <c r="Z113" s="168">
        <v>1</v>
      </c>
      <c r="AA113" s="168">
        <v>4</v>
      </c>
      <c r="AB113" s="168">
        <v>0</v>
      </c>
      <c r="AC113" s="168">
        <v>0</v>
      </c>
      <c r="AD113" s="168">
        <v>1</v>
      </c>
      <c r="AE113" s="168">
        <v>0</v>
      </c>
      <c r="AF113" s="168">
        <v>0</v>
      </c>
      <c r="AG113" s="170">
        <v>0</v>
      </c>
      <c r="AH113" s="168">
        <v>0</v>
      </c>
      <c r="AI113" s="168">
        <v>0</v>
      </c>
      <c r="AJ113" s="168">
        <v>1</v>
      </c>
      <c r="AK113" s="168">
        <v>0</v>
      </c>
      <c r="AL113" s="168">
        <v>0</v>
      </c>
      <c r="AM113" s="168">
        <v>4</v>
      </c>
      <c r="AN113" s="168">
        <v>0</v>
      </c>
      <c r="AO113" s="168">
        <v>41</v>
      </c>
      <c r="AP113" s="169"/>
      <c r="AQ113" s="11" t="s">
        <v>52</v>
      </c>
      <c r="AR113" s="168">
        <v>39</v>
      </c>
      <c r="AS113" s="168">
        <v>0</v>
      </c>
      <c r="AT113" s="168">
        <v>2</v>
      </c>
      <c r="AU113" s="168">
        <v>0</v>
      </c>
      <c r="AV113" s="168">
        <v>1</v>
      </c>
      <c r="AW113" s="168">
        <v>1</v>
      </c>
      <c r="AX113" s="168">
        <v>0</v>
      </c>
      <c r="AY113" s="168">
        <v>1</v>
      </c>
      <c r="AZ113" s="168">
        <v>4</v>
      </c>
      <c r="BA113" s="168">
        <v>1</v>
      </c>
      <c r="BB113" s="168">
        <v>0</v>
      </c>
      <c r="BC113" s="168">
        <v>1</v>
      </c>
      <c r="BD113" s="168">
        <v>0</v>
      </c>
      <c r="BE113" s="168">
        <v>0</v>
      </c>
      <c r="BF113" s="168">
        <v>0</v>
      </c>
      <c r="BG113" s="168">
        <v>0</v>
      </c>
      <c r="BH113" s="168">
        <v>10</v>
      </c>
      <c r="BI113" s="168">
        <v>0</v>
      </c>
      <c r="BJ113" s="168">
        <v>60</v>
      </c>
      <c r="BL113" s="45" t="s">
        <v>52</v>
      </c>
      <c r="BM113" s="163">
        <v>30</v>
      </c>
      <c r="BN113" s="163">
        <v>0</v>
      </c>
      <c r="BO113" s="163">
        <v>0</v>
      </c>
      <c r="BP113" s="163">
        <v>0</v>
      </c>
      <c r="BQ113" s="163">
        <v>6</v>
      </c>
      <c r="BR113" s="163">
        <v>0</v>
      </c>
      <c r="BS113" s="163">
        <v>0</v>
      </c>
      <c r="BT113" s="163">
        <v>3</v>
      </c>
      <c r="BU113" s="163">
        <v>2</v>
      </c>
      <c r="BV113" s="163">
        <v>3</v>
      </c>
      <c r="BW113" s="163">
        <v>1</v>
      </c>
      <c r="BX113" s="163">
        <v>0</v>
      </c>
      <c r="BY113" s="163">
        <v>0</v>
      </c>
      <c r="BZ113" s="163">
        <v>1</v>
      </c>
      <c r="CA113" s="163">
        <v>0</v>
      </c>
      <c r="CB113" s="163">
        <v>0</v>
      </c>
      <c r="CC113" s="163">
        <v>14</v>
      </c>
      <c r="CD113" s="163">
        <v>0</v>
      </c>
      <c r="CE113" s="171">
        <v>60</v>
      </c>
      <c r="CG113" s="163" t="s">
        <v>52</v>
      </c>
      <c r="CH113" s="163">
        <v>18</v>
      </c>
      <c r="CI113" s="163">
        <v>0</v>
      </c>
      <c r="CJ113" s="163">
        <v>0</v>
      </c>
      <c r="CK113" s="163">
        <v>0</v>
      </c>
      <c r="CL113" s="163">
        <v>5</v>
      </c>
      <c r="CM113" s="163">
        <v>0</v>
      </c>
      <c r="CN113" s="163">
        <v>0</v>
      </c>
      <c r="CO113" s="163">
        <v>1</v>
      </c>
      <c r="CP113" s="163">
        <v>0</v>
      </c>
      <c r="CQ113" s="163">
        <v>0</v>
      </c>
      <c r="CR113" s="163">
        <v>5</v>
      </c>
      <c r="CS113" s="163">
        <v>0</v>
      </c>
      <c r="CT113" s="163">
        <v>0</v>
      </c>
      <c r="CU113" s="163">
        <v>0</v>
      </c>
      <c r="CV113" s="163">
        <v>0</v>
      </c>
      <c r="CW113" s="163">
        <v>0</v>
      </c>
      <c r="CX113" s="163">
        <v>9</v>
      </c>
      <c r="CY113" s="163">
        <v>0</v>
      </c>
      <c r="CZ113" s="163">
        <v>38</v>
      </c>
      <c r="DB113" s="163" t="s">
        <v>52</v>
      </c>
      <c r="DC113" s="163">
        <v>19</v>
      </c>
      <c r="DD113" s="163">
        <v>0</v>
      </c>
      <c r="DE113" s="163">
        <v>0</v>
      </c>
      <c r="DF113" s="163">
        <v>1</v>
      </c>
      <c r="DG113" s="163">
        <v>2</v>
      </c>
      <c r="DH113" s="163">
        <v>1</v>
      </c>
      <c r="DI113" s="163">
        <v>0</v>
      </c>
      <c r="DJ113" s="163">
        <v>0</v>
      </c>
      <c r="DK113" s="163">
        <v>0</v>
      </c>
      <c r="DL113" s="163">
        <v>0</v>
      </c>
      <c r="DM113" s="163">
        <v>0</v>
      </c>
      <c r="DN113" s="163">
        <v>0</v>
      </c>
      <c r="DO113" s="163">
        <v>0</v>
      </c>
      <c r="DP113" s="163">
        <v>0</v>
      </c>
      <c r="DQ113" s="163">
        <v>0</v>
      </c>
      <c r="DR113" s="163">
        <v>0</v>
      </c>
      <c r="DS113" s="163">
        <v>3</v>
      </c>
      <c r="DT113" s="163">
        <v>1</v>
      </c>
      <c r="DU113" s="163">
        <v>27</v>
      </c>
      <c r="DW113" s="163" t="s">
        <v>52</v>
      </c>
      <c r="DX113" s="163">
        <v>54</v>
      </c>
      <c r="DY113" s="163">
        <v>0</v>
      </c>
      <c r="DZ113" s="163">
        <v>0</v>
      </c>
      <c r="EA113" s="163">
        <v>0</v>
      </c>
      <c r="EB113" s="163">
        <v>2</v>
      </c>
      <c r="EC113" s="163">
        <v>0</v>
      </c>
      <c r="ED113" s="163">
        <v>0</v>
      </c>
      <c r="EE113" s="163">
        <v>2</v>
      </c>
      <c r="EF113" s="163">
        <v>1</v>
      </c>
      <c r="EG113" s="163">
        <v>0</v>
      </c>
      <c r="EH113" s="163">
        <v>0</v>
      </c>
      <c r="EI113" s="163">
        <v>0</v>
      </c>
      <c r="EJ113" s="163">
        <v>0</v>
      </c>
      <c r="EK113" s="163">
        <v>1</v>
      </c>
      <c r="EL113" s="163">
        <v>0</v>
      </c>
      <c r="EM113" s="163">
        <v>0</v>
      </c>
      <c r="EN113" s="163">
        <v>1</v>
      </c>
      <c r="EO113" s="163">
        <v>0</v>
      </c>
      <c r="EP113" s="163">
        <v>61</v>
      </c>
      <c r="ER113" s="163" t="s">
        <v>52</v>
      </c>
      <c r="ES113" s="163">
        <v>38</v>
      </c>
      <c r="ET113" s="163">
        <v>0</v>
      </c>
      <c r="EU113" s="163">
        <v>0</v>
      </c>
      <c r="EV113" s="163">
        <v>0</v>
      </c>
      <c r="EW113" s="163">
        <v>0</v>
      </c>
      <c r="EX113" s="163">
        <v>0</v>
      </c>
      <c r="EY113" s="163">
        <v>0</v>
      </c>
      <c r="EZ113" s="163">
        <v>0</v>
      </c>
      <c r="FA113" s="163">
        <v>2</v>
      </c>
      <c r="FB113" s="163">
        <v>0</v>
      </c>
      <c r="FC113" s="163">
        <v>0</v>
      </c>
      <c r="FD113" s="163">
        <v>0</v>
      </c>
      <c r="FE113" s="163">
        <v>0</v>
      </c>
      <c r="FF113" s="163">
        <v>1</v>
      </c>
      <c r="FG113" s="163">
        <v>0</v>
      </c>
      <c r="FH113" s="163">
        <v>0</v>
      </c>
      <c r="FI113" s="163">
        <v>1</v>
      </c>
      <c r="FJ113" s="163">
        <v>0</v>
      </c>
      <c r="FK113" s="163">
        <v>42</v>
      </c>
      <c r="FM113" s="163" t="s">
        <v>52</v>
      </c>
      <c r="FN113" s="163">
        <v>11</v>
      </c>
      <c r="FO113" s="163">
        <v>0</v>
      </c>
      <c r="FP113" s="163">
        <v>1</v>
      </c>
      <c r="FQ113" s="163">
        <v>2</v>
      </c>
      <c r="FR113" s="163">
        <v>0</v>
      </c>
      <c r="FS113" s="163">
        <v>1</v>
      </c>
      <c r="FT113" s="163">
        <v>0</v>
      </c>
      <c r="FU113" s="163">
        <v>0</v>
      </c>
      <c r="FV113" s="163">
        <v>1</v>
      </c>
      <c r="FW113" s="163">
        <v>0</v>
      </c>
      <c r="FX113" s="163">
        <v>0</v>
      </c>
      <c r="FY113" s="163">
        <v>0</v>
      </c>
      <c r="FZ113" s="163">
        <v>0</v>
      </c>
      <c r="GA113" s="163">
        <v>0</v>
      </c>
      <c r="GB113" s="163">
        <v>0</v>
      </c>
      <c r="GC113" s="163">
        <v>0</v>
      </c>
      <c r="GD113" s="163">
        <v>0</v>
      </c>
      <c r="GE113" s="163">
        <v>14</v>
      </c>
      <c r="GF113" s="163">
        <v>30</v>
      </c>
      <c r="GH113" s="163" t="s">
        <v>52</v>
      </c>
      <c r="GI113" s="163">
        <v>39</v>
      </c>
      <c r="GJ113" s="163">
        <v>0</v>
      </c>
      <c r="GK113" s="163">
        <v>1</v>
      </c>
      <c r="GL113" s="163">
        <v>2</v>
      </c>
      <c r="GM113" s="163">
        <v>4</v>
      </c>
      <c r="GN113" s="163">
        <v>0</v>
      </c>
      <c r="GO113" s="163">
        <v>0</v>
      </c>
      <c r="GP113" s="163">
        <v>0</v>
      </c>
      <c r="GQ113" s="163">
        <v>1</v>
      </c>
      <c r="GR113" s="163">
        <v>0</v>
      </c>
      <c r="GS113" s="163">
        <v>1</v>
      </c>
      <c r="GT113" s="163">
        <v>0</v>
      </c>
      <c r="GU113" s="163">
        <v>0</v>
      </c>
      <c r="GV113" s="163"/>
      <c r="GW113" s="163">
        <v>4</v>
      </c>
      <c r="GX113" s="163">
        <v>0</v>
      </c>
      <c r="GY113" s="163">
        <v>0</v>
      </c>
      <c r="GZ113" s="163">
        <v>0</v>
      </c>
      <c r="HA113" s="163">
        <v>1</v>
      </c>
      <c r="HB113" s="163">
        <v>0</v>
      </c>
      <c r="HC113" s="163">
        <v>1</v>
      </c>
      <c r="HD113" s="163">
        <v>0</v>
      </c>
      <c r="HE113" s="163">
        <v>0</v>
      </c>
      <c r="HF113" s="163"/>
      <c r="HG113" s="163">
        <v>4</v>
      </c>
      <c r="HH113" s="163">
        <v>0</v>
      </c>
      <c r="HI113" s="163">
        <v>0</v>
      </c>
      <c r="HJ113" s="163">
        <v>0</v>
      </c>
      <c r="HK113" s="163">
        <v>1</v>
      </c>
      <c r="HL113" s="163">
        <v>0</v>
      </c>
      <c r="HM113" s="163">
        <v>1</v>
      </c>
      <c r="HN113" s="163">
        <v>0</v>
      </c>
      <c r="HO113" s="163">
        <v>0</v>
      </c>
      <c r="HP113" s="163">
        <v>0</v>
      </c>
      <c r="HQ113" s="163">
        <v>0</v>
      </c>
      <c r="HR113" s="163">
        <v>2</v>
      </c>
      <c r="HS113" s="163">
        <v>0</v>
      </c>
      <c r="HT113" s="163">
        <v>0</v>
      </c>
      <c r="HU113" s="163">
        <v>0</v>
      </c>
      <c r="HV113" s="163">
        <v>1</v>
      </c>
      <c r="HW113" s="163">
        <v>0</v>
      </c>
      <c r="HX113" s="163">
        <v>0</v>
      </c>
      <c r="HY113" s="163">
        <v>0</v>
      </c>
      <c r="HZ113" s="163">
        <v>0</v>
      </c>
      <c r="IA113" s="163">
        <v>1</v>
      </c>
      <c r="IB113" s="163">
        <v>2</v>
      </c>
      <c r="IC113" s="163">
        <v>51</v>
      </c>
      <c r="IE113" s="163" t="s">
        <v>52</v>
      </c>
      <c r="IF113" s="163">
        <v>28</v>
      </c>
      <c r="IG113" s="163">
        <v>0</v>
      </c>
      <c r="IH113" s="163">
        <v>1</v>
      </c>
      <c r="II113" s="163">
        <v>0</v>
      </c>
      <c r="IJ113" s="163">
        <v>1</v>
      </c>
      <c r="IK113" s="163">
        <v>0</v>
      </c>
      <c r="IL113" s="163">
        <v>0</v>
      </c>
      <c r="IM113" s="163">
        <v>1</v>
      </c>
      <c r="IN113" s="163">
        <v>0</v>
      </c>
      <c r="IO113" s="163">
        <v>0</v>
      </c>
      <c r="IP113" s="163">
        <v>1</v>
      </c>
      <c r="IQ113" s="163">
        <v>0</v>
      </c>
      <c r="IR113" s="163">
        <v>0</v>
      </c>
      <c r="IS113" s="163">
        <v>1</v>
      </c>
      <c r="IT113" s="163">
        <v>0</v>
      </c>
      <c r="IU113" s="163">
        <v>0</v>
      </c>
      <c r="IV113" s="163">
        <v>16</v>
      </c>
      <c r="IW113" s="163">
        <v>1</v>
      </c>
      <c r="IX113" s="163">
        <v>50</v>
      </c>
      <c r="IZ113" s="163" t="s">
        <v>52</v>
      </c>
      <c r="JA113" s="163">
        <v>30</v>
      </c>
      <c r="JB113" s="163">
        <v>0</v>
      </c>
      <c r="JC113" s="163">
        <v>1</v>
      </c>
      <c r="JD113" s="163">
        <v>4</v>
      </c>
      <c r="JE113" s="163">
        <v>1</v>
      </c>
      <c r="JF113" s="163">
        <v>0</v>
      </c>
      <c r="JG113" s="163">
        <v>0</v>
      </c>
      <c r="JH113" s="163">
        <v>1</v>
      </c>
      <c r="JI113" s="163">
        <v>0</v>
      </c>
      <c r="JJ113" s="163">
        <v>0</v>
      </c>
      <c r="JK113" s="163">
        <v>0</v>
      </c>
      <c r="JL113" s="163">
        <v>0</v>
      </c>
      <c r="JM113" s="163">
        <v>0</v>
      </c>
      <c r="JN113" s="163">
        <v>1</v>
      </c>
      <c r="JO113" s="163">
        <v>0</v>
      </c>
      <c r="JP113" s="163">
        <v>0</v>
      </c>
      <c r="JQ113" s="163">
        <v>4</v>
      </c>
      <c r="JR113" s="163">
        <v>0</v>
      </c>
      <c r="JS113" s="163">
        <v>42</v>
      </c>
      <c r="JU113" s="33" t="s">
        <v>52</v>
      </c>
      <c r="JV113" s="172">
        <v>27</v>
      </c>
      <c r="JW113" s="172">
        <v>0</v>
      </c>
      <c r="JX113" s="172">
        <v>0</v>
      </c>
      <c r="JY113" s="172">
        <v>0</v>
      </c>
      <c r="JZ113" s="172">
        <v>0</v>
      </c>
      <c r="KA113" s="172">
        <v>0</v>
      </c>
      <c r="KB113" s="172">
        <v>0</v>
      </c>
      <c r="KC113" s="172">
        <v>0</v>
      </c>
      <c r="KD113" s="172">
        <v>0</v>
      </c>
      <c r="KE113" s="172">
        <v>0</v>
      </c>
      <c r="KF113" s="172">
        <v>0</v>
      </c>
      <c r="KG113" s="172">
        <v>0</v>
      </c>
      <c r="KH113" s="172">
        <v>1</v>
      </c>
      <c r="KI113" s="172">
        <v>2</v>
      </c>
      <c r="KJ113" s="172">
        <v>0</v>
      </c>
      <c r="KK113" s="172">
        <v>0</v>
      </c>
      <c r="KL113" s="172">
        <v>2</v>
      </c>
      <c r="KM113" s="172">
        <v>1</v>
      </c>
      <c r="KN113" s="173">
        <v>33</v>
      </c>
      <c r="KP113" s="163" t="s">
        <v>52</v>
      </c>
      <c r="KQ113" s="163">
        <v>12</v>
      </c>
      <c r="KR113" s="163">
        <v>0</v>
      </c>
      <c r="KS113" s="163">
        <v>0</v>
      </c>
      <c r="KT113" s="163">
        <v>13</v>
      </c>
      <c r="KU113" s="163">
        <v>2</v>
      </c>
      <c r="KV113" s="163">
        <v>2</v>
      </c>
      <c r="KW113" s="163">
        <v>2</v>
      </c>
      <c r="KX113" s="163">
        <v>0</v>
      </c>
      <c r="KY113" s="163">
        <v>0</v>
      </c>
      <c r="KZ113" s="163">
        <v>0</v>
      </c>
      <c r="LA113" s="163">
        <v>0</v>
      </c>
      <c r="LB113" s="163">
        <v>0</v>
      </c>
      <c r="LC113" s="163">
        <v>1</v>
      </c>
      <c r="LD113" s="163">
        <v>0</v>
      </c>
      <c r="LE113" s="163">
        <v>0</v>
      </c>
      <c r="LF113" s="163">
        <v>0</v>
      </c>
      <c r="LG113" s="163">
        <v>0</v>
      </c>
      <c r="LH113" s="163">
        <v>1</v>
      </c>
      <c r="LI113" s="163">
        <v>33</v>
      </c>
      <c r="LK113" s="31" t="s">
        <v>52</v>
      </c>
      <c r="LL113" s="32">
        <v>13</v>
      </c>
      <c r="LM113" s="32">
        <v>0</v>
      </c>
      <c r="LN113" s="32">
        <v>1</v>
      </c>
      <c r="LO113" s="32">
        <v>12</v>
      </c>
      <c r="LP113" s="32">
        <v>1</v>
      </c>
      <c r="LQ113" s="32">
        <v>0</v>
      </c>
      <c r="LR113" s="32">
        <v>0</v>
      </c>
      <c r="LS113" s="32">
        <v>1</v>
      </c>
      <c r="LT113" s="32">
        <v>0</v>
      </c>
      <c r="LU113" s="32">
        <v>0</v>
      </c>
      <c r="LV113" s="32">
        <v>1</v>
      </c>
      <c r="LW113" s="32">
        <v>1</v>
      </c>
      <c r="LX113" s="32">
        <v>1</v>
      </c>
      <c r="LY113" s="32">
        <v>0</v>
      </c>
      <c r="LZ113" s="32">
        <v>0</v>
      </c>
      <c r="MA113" s="32">
        <v>0</v>
      </c>
      <c r="MB113" s="32">
        <v>0</v>
      </c>
      <c r="MC113" s="32">
        <v>0</v>
      </c>
      <c r="MD113" s="32">
        <v>0</v>
      </c>
      <c r="ME113" s="32">
        <v>0</v>
      </c>
      <c r="MF113" s="32">
        <v>0</v>
      </c>
      <c r="MG113" s="32">
        <v>0</v>
      </c>
      <c r="MH113" s="32">
        <v>31</v>
      </c>
      <c r="MJ113" s="42" t="s">
        <v>52</v>
      </c>
      <c r="MK113" s="174">
        <v>13</v>
      </c>
      <c r="ML113" s="174">
        <v>0</v>
      </c>
      <c r="MM113" s="174">
        <v>1</v>
      </c>
      <c r="MN113" s="174">
        <v>0</v>
      </c>
      <c r="MO113" s="174">
        <v>6</v>
      </c>
      <c r="MP113" s="174">
        <v>0</v>
      </c>
      <c r="MQ113" s="174">
        <v>0</v>
      </c>
      <c r="MR113" s="174">
        <v>0</v>
      </c>
      <c r="MS113" s="174">
        <v>1</v>
      </c>
      <c r="MT113" s="174">
        <v>0</v>
      </c>
      <c r="MU113" s="174">
        <v>0</v>
      </c>
      <c r="MV113" s="174">
        <v>0</v>
      </c>
      <c r="MW113" s="174">
        <v>0</v>
      </c>
      <c r="MX113" s="174">
        <v>0</v>
      </c>
      <c r="MY113" s="174">
        <v>0</v>
      </c>
      <c r="MZ113" s="174">
        <v>0</v>
      </c>
      <c r="NA113" s="174">
        <v>1</v>
      </c>
      <c r="NB113" s="174">
        <v>0</v>
      </c>
      <c r="NC113" s="174">
        <v>22</v>
      </c>
      <c r="NE113" s="42" t="s">
        <v>52</v>
      </c>
      <c r="NF113" s="174">
        <v>11</v>
      </c>
      <c r="NG113" s="174">
        <v>0</v>
      </c>
      <c r="NH113" s="174">
        <v>1</v>
      </c>
      <c r="NI113" s="174">
        <v>3</v>
      </c>
      <c r="NJ113" s="174">
        <v>0</v>
      </c>
      <c r="NK113" s="174">
        <v>0</v>
      </c>
      <c r="NL113" s="174">
        <v>0</v>
      </c>
      <c r="NM113" s="174">
        <v>1</v>
      </c>
      <c r="NN113" s="174">
        <v>1</v>
      </c>
      <c r="NO113" s="174">
        <v>0</v>
      </c>
      <c r="NP113" s="174">
        <v>1</v>
      </c>
      <c r="NQ113" s="174">
        <v>0</v>
      </c>
      <c r="NR113" s="174">
        <v>0</v>
      </c>
      <c r="NS113" s="174">
        <v>0</v>
      </c>
      <c r="NT113" s="174">
        <v>0</v>
      </c>
      <c r="NU113" s="174">
        <v>0</v>
      </c>
      <c r="NV113" s="174">
        <v>3</v>
      </c>
      <c r="NW113" s="174">
        <v>0</v>
      </c>
      <c r="NX113" s="174">
        <v>21</v>
      </c>
      <c r="NZ113" s="42" t="s">
        <v>52</v>
      </c>
      <c r="OA113" s="174">
        <v>13</v>
      </c>
      <c r="OB113" s="174">
        <v>0</v>
      </c>
      <c r="OC113" s="174">
        <v>0</v>
      </c>
      <c r="OD113" s="174">
        <v>2</v>
      </c>
      <c r="OE113" s="174">
        <v>4</v>
      </c>
      <c r="OF113" s="174">
        <v>0</v>
      </c>
      <c r="OG113" s="174">
        <v>0</v>
      </c>
      <c r="OH113" s="174">
        <v>2</v>
      </c>
      <c r="OI113" s="174">
        <v>5</v>
      </c>
      <c r="OJ113" s="174">
        <v>0</v>
      </c>
      <c r="OK113" s="174">
        <v>0</v>
      </c>
      <c r="OL113" s="174">
        <v>0</v>
      </c>
      <c r="OM113" s="174">
        <v>0</v>
      </c>
      <c r="ON113" s="174">
        <v>2</v>
      </c>
      <c r="OO113" s="174">
        <v>0</v>
      </c>
      <c r="OP113" s="174">
        <v>0</v>
      </c>
      <c r="OQ113" s="174">
        <v>1</v>
      </c>
      <c r="OR113" s="174">
        <v>5</v>
      </c>
      <c r="OS113" s="174">
        <v>34</v>
      </c>
      <c r="OU113" s="42" t="s">
        <v>52</v>
      </c>
      <c r="OV113" s="174">
        <v>12</v>
      </c>
      <c r="OW113" s="174">
        <v>0</v>
      </c>
      <c r="OX113" s="174">
        <v>0</v>
      </c>
      <c r="OY113" s="174">
        <v>0</v>
      </c>
      <c r="OZ113" s="174">
        <v>0</v>
      </c>
      <c r="PA113" s="174">
        <v>0</v>
      </c>
      <c r="PB113" s="174">
        <v>0</v>
      </c>
      <c r="PC113" s="174">
        <v>5</v>
      </c>
      <c r="PD113" s="174">
        <v>0</v>
      </c>
      <c r="PE113" s="174">
        <v>0</v>
      </c>
      <c r="PF113" s="174">
        <v>0</v>
      </c>
      <c r="PG113" s="174">
        <v>0</v>
      </c>
      <c r="PH113" s="174">
        <v>0</v>
      </c>
      <c r="PI113" s="174">
        <v>2</v>
      </c>
      <c r="PJ113" s="174">
        <v>0</v>
      </c>
      <c r="PK113" s="174">
        <v>0</v>
      </c>
      <c r="PL113" s="174">
        <v>3</v>
      </c>
      <c r="PM113" s="174">
        <v>0</v>
      </c>
      <c r="PN113" s="174">
        <v>22</v>
      </c>
      <c r="PP113" s="42" t="s">
        <v>52</v>
      </c>
      <c r="PQ113" s="174">
        <v>17</v>
      </c>
      <c r="PR113" s="174">
        <v>0</v>
      </c>
      <c r="PS113" s="174">
        <v>0</v>
      </c>
      <c r="PT113" s="174">
        <v>1</v>
      </c>
      <c r="PU113" s="174">
        <v>4</v>
      </c>
      <c r="PV113" s="174">
        <v>0</v>
      </c>
      <c r="PW113" s="174">
        <v>0</v>
      </c>
      <c r="PX113" s="174">
        <v>1</v>
      </c>
      <c r="PY113" s="174">
        <v>0</v>
      </c>
      <c r="PZ113" s="174">
        <v>0</v>
      </c>
      <c r="QA113" s="174">
        <v>2</v>
      </c>
      <c r="QB113" s="174">
        <v>0</v>
      </c>
      <c r="QC113" s="174">
        <v>0</v>
      </c>
      <c r="QD113" s="174">
        <v>0</v>
      </c>
      <c r="QE113" s="174">
        <v>0</v>
      </c>
      <c r="QF113" s="174">
        <v>0</v>
      </c>
      <c r="QG113" s="174">
        <v>1</v>
      </c>
      <c r="QH113" s="174">
        <v>0</v>
      </c>
      <c r="QI113" s="174">
        <v>26</v>
      </c>
      <c r="QK113" s="42" t="s">
        <v>52</v>
      </c>
      <c r="QL113" s="174">
        <v>36</v>
      </c>
      <c r="QM113" s="174">
        <v>0</v>
      </c>
      <c r="QN113" s="174">
        <v>0</v>
      </c>
      <c r="QO113" s="174">
        <v>0</v>
      </c>
      <c r="QP113" s="174">
        <v>2</v>
      </c>
      <c r="QQ113" s="174">
        <v>0</v>
      </c>
      <c r="QR113" s="174">
        <v>0</v>
      </c>
      <c r="QS113" s="174">
        <v>0</v>
      </c>
      <c r="QT113" s="174">
        <v>2</v>
      </c>
      <c r="QU113" s="174">
        <v>0</v>
      </c>
      <c r="QV113" s="174">
        <v>2</v>
      </c>
      <c r="QW113" s="174">
        <v>0</v>
      </c>
      <c r="QX113" s="174">
        <v>0</v>
      </c>
      <c r="QY113" s="174">
        <v>0</v>
      </c>
      <c r="QZ113" s="174">
        <v>0</v>
      </c>
      <c r="RA113" s="174">
        <v>0</v>
      </c>
      <c r="RB113" s="174">
        <v>0</v>
      </c>
      <c r="RC113" s="174">
        <v>0</v>
      </c>
      <c r="RD113" s="174">
        <v>42</v>
      </c>
    </row>
    <row r="114" ht="15.75" spans="1:472">
      <c r="A114" s="11" t="s">
        <v>53</v>
      </c>
      <c r="B114" s="168">
        <v>10</v>
      </c>
      <c r="C114" s="168">
        <v>0</v>
      </c>
      <c r="D114" s="168">
        <v>0</v>
      </c>
      <c r="E114" s="168">
        <v>1</v>
      </c>
      <c r="F114" s="168">
        <v>10</v>
      </c>
      <c r="G114" s="168">
        <v>0</v>
      </c>
      <c r="H114" s="168">
        <v>0</v>
      </c>
      <c r="I114" s="168">
        <v>2</v>
      </c>
      <c r="J114" s="168">
        <v>3</v>
      </c>
      <c r="K114" s="168">
        <v>0</v>
      </c>
      <c r="L114" s="168">
        <v>1</v>
      </c>
      <c r="M114" s="168">
        <v>0</v>
      </c>
      <c r="N114" s="168">
        <v>0</v>
      </c>
      <c r="O114" s="168">
        <v>0</v>
      </c>
      <c r="P114" s="168">
        <v>0</v>
      </c>
      <c r="Q114" s="168">
        <v>0</v>
      </c>
      <c r="R114" s="168">
        <v>21</v>
      </c>
      <c r="S114" s="168">
        <v>0</v>
      </c>
      <c r="T114" s="168">
        <v>48</v>
      </c>
      <c r="U114" s="169"/>
      <c r="V114" s="11" t="s">
        <v>53</v>
      </c>
      <c r="W114" s="168">
        <v>3</v>
      </c>
      <c r="X114" s="168">
        <v>0</v>
      </c>
      <c r="Y114" s="168">
        <v>4</v>
      </c>
      <c r="Z114" s="168">
        <v>3</v>
      </c>
      <c r="AA114" s="168">
        <v>7</v>
      </c>
      <c r="AB114" s="168">
        <v>0</v>
      </c>
      <c r="AC114" s="168">
        <v>0</v>
      </c>
      <c r="AD114" s="168">
        <v>5</v>
      </c>
      <c r="AE114" s="168">
        <v>7</v>
      </c>
      <c r="AF114" s="168">
        <v>0</v>
      </c>
      <c r="AG114" s="170">
        <v>5</v>
      </c>
      <c r="AH114" s="168">
        <v>0</v>
      </c>
      <c r="AI114" s="168">
        <v>0</v>
      </c>
      <c r="AJ114" s="168">
        <v>0</v>
      </c>
      <c r="AK114" s="168">
        <v>0</v>
      </c>
      <c r="AL114" s="168">
        <v>0</v>
      </c>
      <c r="AM114" s="168">
        <v>41</v>
      </c>
      <c r="AN114" s="168">
        <v>0</v>
      </c>
      <c r="AO114" s="168">
        <v>75</v>
      </c>
      <c r="AP114" s="169"/>
      <c r="AQ114" s="11" t="s">
        <v>53</v>
      </c>
      <c r="AR114" s="168">
        <v>8</v>
      </c>
      <c r="AS114" s="168">
        <v>0</v>
      </c>
      <c r="AT114" s="168">
        <v>9</v>
      </c>
      <c r="AU114" s="168">
        <v>2</v>
      </c>
      <c r="AV114" s="168">
        <v>4</v>
      </c>
      <c r="AW114" s="168">
        <v>1</v>
      </c>
      <c r="AX114" s="168">
        <v>0</v>
      </c>
      <c r="AY114" s="168">
        <v>9</v>
      </c>
      <c r="AZ114" s="168">
        <v>4</v>
      </c>
      <c r="BA114" s="168">
        <v>0</v>
      </c>
      <c r="BB114" s="168">
        <v>2</v>
      </c>
      <c r="BC114" s="168">
        <v>0</v>
      </c>
      <c r="BD114" s="168">
        <v>0</v>
      </c>
      <c r="BE114" s="168">
        <v>0</v>
      </c>
      <c r="BF114" s="168">
        <v>0</v>
      </c>
      <c r="BG114" s="168">
        <v>0</v>
      </c>
      <c r="BH114" s="168">
        <v>39</v>
      </c>
      <c r="BI114" s="168">
        <v>0</v>
      </c>
      <c r="BJ114" s="168">
        <v>78</v>
      </c>
      <c r="BL114" s="45" t="s">
        <v>53</v>
      </c>
      <c r="BM114" s="163">
        <v>45</v>
      </c>
      <c r="BN114" s="163">
        <v>0</v>
      </c>
      <c r="BO114" s="163">
        <v>6</v>
      </c>
      <c r="BP114" s="163">
        <v>1</v>
      </c>
      <c r="BQ114" s="163">
        <v>21</v>
      </c>
      <c r="BR114" s="163">
        <v>0</v>
      </c>
      <c r="BS114" s="163">
        <v>0</v>
      </c>
      <c r="BT114" s="163">
        <v>7</v>
      </c>
      <c r="BU114" s="163">
        <v>2</v>
      </c>
      <c r="BV114" s="163">
        <v>0</v>
      </c>
      <c r="BW114" s="163">
        <v>1</v>
      </c>
      <c r="BX114" s="163">
        <v>0</v>
      </c>
      <c r="BY114" s="163">
        <v>0</v>
      </c>
      <c r="BZ114" s="163">
        <v>0</v>
      </c>
      <c r="CA114" s="163">
        <v>0</v>
      </c>
      <c r="CB114" s="163">
        <v>0</v>
      </c>
      <c r="CC114" s="163">
        <v>17</v>
      </c>
      <c r="CD114" s="163">
        <v>0</v>
      </c>
      <c r="CE114" s="171">
        <v>100</v>
      </c>
      <c r="CG114" s="163" t="s">
        <v>53</v>
      </c>
      <c r="CH114" s="163">
        <v>24</v>
      </c>
      <c r="CI114" s="163">
        <v>0</v>
      </c>
      <c r="CJ114" s="163">
        <v>8</v>
      </c>
      <c r="CK114" s="163">
        <v>0</v>
      </c>
      <c r="CL114" s="163">
        <v>14</v>
      </c>
      <c r="CM114" s="163">
        <v>0</v>
      </c>
      <c r="CN114" s="163">
        <v>0</v>
      </c>
      <c r="CO114" s="163">
        <v>2</v>
      </c>
      <c r="CP114" s="163">
        <v>1</v>
      </c>
      <c r="CQ114" s="163">
        <v>0</v>
      </c>
      <c r="CR114" s="163">
        <v>0</v>
      </c>
      <c r="CS114" s="163">
        <v>0</v>
      </c>
      <c r="CT114" s="163">
        <v>0</v>
      </c>
      <c r="CU114" s="163">
        <v>0</v>
      </c>
      <c r="CV114" s="163">
        <v>0</v>
      </c>
      <c r="CW114" s="163">
        <v>0</v>
      </c>
      <c r="CX114" s="163">
        <v>13</v>
      </c>
      <c r="CY114" s="163">
        <v>1</v>
      </c>
      <c r="CZ114" s="163">
        <v>63</v>
      </c>
      <c r="DB114" s="163" t="s">
        <v>53</v>
      </c>
      <c r="DC114" s="163">
        <v>18</v>
      </c>
      <c r="DD114" s="163">
        <v>0</v>
      </c>
      <c r="DE114" s="163">
        <v>1</v>
      </c>
      <c r="DF114" s="163">
        <v>0</v>
      </c>
      <c r="DG114" s="163">
        <v>17</v>
      </c>
      <c r="DH114" s="163">
        <v>1</v>
      </c>
      <c r="DI114" s="163">
        <v>0</v>
      </c>
      <c r="DJ114" s="163">
        <v>4</v>
      </c>
      <c r="DK114" s="163">
        <v>0</v>
      </c>
      <c r="DL114" s="163">
        <v>0</v>
      </c>
      <c r="DM114" s="163">
        <v>0</v>
      </c>
      <c r="DN114" s="163">
        <v>1</v>
      </c>
      <c r="DO114" s="163">
        <v>0</v>
      </c>
      <c r="DP114" s="163">
        <v>0</v>
      </c>
      <c r="DQ114" s="163">
        <v>0</v>
      </c>
      <c r="DR114" s="163">
        <v>0</v>
      </c>
      <c r="DS114" s="163">
        <v>20</v>
      </c>
      <c r="DT114" s="163">
        <v>1</v>
      </c>
      <c r="DU114" s="163">
        <v>63</v>
      </c>
      <c r="DW114" s="163" t="s">
        <v>53</v>
      </c>
      <c r="DX114" s="163">
        <v>28</v>
      </c>
      <c r="DY114" s="163">
        <v>0</v>
      </c>
      <c r="DZ114" s="163">
        <v>1</v>
      </c>
      <c r="EA114" s="163">
        <v>2</v>
      </c>
      <c r="EB114" s="163">
        <v>9</v>
      </c>
      <c r="EC114" s="163">
        <v>0</v>
      </c>
      <c r="ED114" s="163">
        <v>0</v>
      </c>
      <c r="EE114" s="163">
        <v>6</v>
      </c>
      <c r="EF114" s="163">
        <v>6</v>
      </c>
      <c r="EG114" s="163">
        <v>0</v>
      </c>
      <c r="EH114" s="163">
        <v>2</v>
      </c>
      <c r="EI114" s="163">
        <v>0</v>
      </c>
      <c r="EJ114" s="163">
        <v>0</v>
      </c>
      <c r="EK114" s="163">
        <v>0</v>
      </c>
      <c r="EL114" s="163">
        <v>0</v>
      </c>
      <c r="EM114" s="163">
        <v>0</v>
      </c>
      <c r="EN114" s="163">
        <v>18</v>
      </c>
      <c r="EO114" s="163">
        <v>3</v>
      </c>
      <c r="EP114" s="163">
        <v>75</v>
      </c>
      <c r="ER114" s="163" t="s">
        <v>53</v>
      </c>
      <c r="ES114" s="163">
        <v>17</v>
      </c>
      <c r="ET114" s="163">
        <v>0</v>
      </c>
      <c r="EU114" s="163">
        <v>4</v>
      </c>
      <c r="EV114" s="163">
        <v>1</v>
      </c>
      <c r="EW114" s="163">
        <v>9</v>
      </c>
      <c r="EX114" s="163">
        <v>1</v>
      </c>
      <c r="EY114" s="163">
        <v>0</v>
      </c>
      <c r="EZ114" s="163">
        <v>0</v>
      </c>
      <c r="FA114" s="163">
        <v>0</v>
      </c>
      <c r="FB114" s="163">
        <v>0</v>
      </c>
      <c r="FC114" s="163">
        <v>4</v>
      </c>
      <c r="FD114" s="163">
        <v>0</v>
      </c>
      <c r="FE114" s="163">
        <v>0</v>
      </c>
      <c r="FF114" s="163">
        <v>0</v>
      </c>
      <c r="FG114" s="163">
        <v>0</v>
      </c>
      <c r="FH114" s="163">
        <v>0</v>
      </c>
      <c r="FI114" s="163">
        <v>10</v>
      </c>
      <c r="FJ114" s="163">
        <v>6</v>
      </c>
      <c r="FK114" s="163">
        <v>52</v>
      </c>
      <c r="FM114" s="163" t="s">
        <v>53</v>
      </c>
      <c r="FN114" s="163">
        <v>33</v>
      </c>
      <c r="FO114" s="163">
        <v>0</v>
      </c>
      <c r="FP114" s="163">
        <v>2</v>
      </c>
      <c r="FQ114" s="163">
        <v>2</v>
      </c>
      <c r="FR114" s="163">
        <v>17</v>
      </c>
      <c r="FS114" s="163">
        <v>1</v>
      </c>
      <c r="FT114" s="163">
        <v>0</v>
      </c>
      <c r="FU114" s="163">
        <v>0</v>
      </c>
      <c r="FV114" s="163">
        <v>1</v>
      </c>
      <c r="FW114" s="163">
        <v>0</v>
      </c>
      <c r="FX114" s="163">
        <v>3</v>
      </c>
      <c r="FY114" s="163">
        <v>0</v>
      </c>
      <c r="FZ114" s="163">
        <v>0</v>
      </c>
      <c r="GA114" s="163">
        <v>1</v>
      </c>
      <c r="GB114" s="163">
        <v>0</v>
      </c>
      <c r="GC114" s="163">
        <v>0</v>
      </c>
      <c r="GD114" s="163">
        <v>2</v>
      </c>
      <c r="GE114" s="163">
        <v>11</v>
      </c>
      <c r="GF114" s="163">
        <v>73</v>
      </c>
      <c r="GH114" s="163" t="s">
        <v>53</v>
      </c>
      <c r="GI114" s="163">
        <v>28</v>
      </c>
      <c r="GJ114" s="163">
        <v>0</v>
      </c>
      <c r="GK114" s="163">
        <v>0</v>
      </c>
      <c r="GL114" s="163">
        <v>0</v>
      </c>
      <c r="GM114" s="163">
        <v>7</v>
      </c>
      <c r="GN114" s="163">
        <v>0</v>
      </c>
      <c r="GO114" s="163">
        <v>0</v>
      </c>
      <c r="GP114" s="163">
        <v>1</v>
      </c>
      <c r="GQ114" s="163">
        <v>3</v>
      </c>
      <c r="GR114" s="163">
        <v>0</v>
      </c>
      <c r="GS114" s="163">
        <v>2</v>
      </c>
      <c r="GT114" s="163">
        <v>0</v>
      </c>
      <c r="GU114" s="163">
        <v>0</v>
      </c>
      <c r="GV114" s="163"/>
      <c r="GW114" s="163">
        <v>7</v>
      </c>
      <c r="GX114" s="163">
        <v>0</v>
      </c>
      <c r="GY114" s="163">
        <v>0</v>
      </c>
      <c r="GZ114" s="163">
        <v>1</v>
      </c>
      <c r="HA114" s="163">
        <v>3</v>
      </c>
      <c r="HB114" s="163">
        <v>0</v>
      </c>
      <c r="HC114" s="163">
        <v>2</v>
      </c>
      <c r="HD114" s="163">
        <v>0</v>
      </c>
      <c r="HE114" s="163">
        <v>0</v>
      </c>
      <c r="HF114" s="163"/>
      <c r="HG114" s="163">
        <v>7</v>
      </c>
      <c r="HH114" s="163">
        <v>0</v>
      </c>
      <c r="HI114" s="163">
        <v>0</v>
      </c>
      <c r="HJ114" s="163">
        <v>1</v>
      </c>
      <c r="HK114" s="163">
        <v>3</v>
      </c>
      <c r="HL114" s="163">
        <v>0</v>
      </c>
      <c r="HM114" s="163">
        <v>2</v>
      </c>
      <c r="HN114" s="163">
        <v>0</v>
      </c>
      <c r="HO114" s="163">
        <v>0</v>
      </c>
      <c r="HP114" s="163">
        <v>0</v>
      </c>
      <c r="HQ114" s="163">
        <v>0</v>
      </c>
      <c r="HR114" s="163">
        <v>8</v>
      </c>
      <c r="HS114" s="163">
        <v>3</v>
      </c>
      <c r="HT114" s="163">
        <v>0</v>
      </c>
      <c r="HU114" s="163">
        <v>3</v>
      </c>
      <c r="HV114" s="163">
        <v>0</v>
      </c>
      <c r="HW114" s="163">
        <v>0</v>
      </c>
      <c r="HX114" s="163">
        <v>0</v>
      </c>
      <c r="HY114" s="163">
        <v>0</v>
      </c>
      <c r="HZ114" s="163">
        <v>0</v>
      </c>
      <c r="IA114" s="163">
        <v>0</v>
      </c>
      <c r="IB114" s="163">
        <v>2</v>
      </c>
      <c r="IC114" s="163">
        <v>68</v>
      </c>
      <c r="IE114" s="163" t="s">
        <v>53</v>
      </c>
      <c r="IF114" s="163">
        <v>18</v>
      </c>
      <c r="IG114" s="163">
        <v>0</v>
      </c>
      <c r="IH114" s="163">
        <v>1</v>
      </c>
      <c r="II114" s="163">
        <v>0</v>
      </c>
      <c r="IJ114" s="163">
        <v>14</v>
      </c>
      <c r="IK114" s="163">
        <v>0</v>
      </c>
      <c r="IL114" s="163">
        <v>0</v>
      </c>
      <c r="IM114" s="163">
        <v>1</v>
      </c>
      <c r="IN114" s="163">
        <v>1</v>
      </c>
      <c r="IO114" s="163">
        <v>0</v>
      </c>
      <c r="IP114" s="163">
        <v>0</v>
      </c>
      <c r="IQ114" s="163">
        <v>0</v>
      </c>
      <c r="IR114" s="163">
        <v>0</v>
      </c>
      <c r="IS114" s="163">
        <v>0</v>
      </c>
      <c r="IT114" s="163">
        <v>0</v>
      </c>
      <c r="IU114" s="163">
        <v>0</v>
      </c>
      <c r="IV114" s="163">
        <v>1</v>
      </c>
      <c r="IW114" s="163">
        <v>0</v>
      </c>
      <c r="IX114" s="163">
        <v>36</v>
      </c>
      <c r="IZ114" s="163" t="s">
        <v>53</v>
      </c>
      <c r="JA114" s="163">
        <v>31</v>
      </c>
      <c r="JB114" s="163">
        <v>0</v>
      </c>
      <c r="JC114" s="163">
        <v>1</v>
      </c>
      <c r="JD114" s="163">
        <v>0</v>
      </c>
      <c r="JE114" s="163">
        <v>13</v>
      </c>
      <c r="JF114" s="163">
        <v>0</v>
      </c>
      <c r="JG114" s="163">
        <v>0</v>
      </c>
      <c r="JH114" s="163">
        <v>3</v>
      </c>
      <c r="JI114" s="163">
        <v>1</v>
      </c>
      <c r="JJ114" s="163">
        <v>0</v>
      </c>
      <c r="JK114" s="163">
        <v>3</v>
      </c>
      <c r="JL114" s="163">
        <v>0</v>
      </c>
      <c r="JM114" s="163">
        <v>0</v>
      </c>
      <c r="JN114" s="163">
        <v>0</v>
      </c>
      <c r="JO114" s="163">
        <v>0</v>
      </c>
      <c r="JP114" s="163">
        <v>0</v>
      </c>
      <c r="JQ114" s="163">
        <v>0</v>
      </c>
      <c r="JR114" s="163">
        <v>0</v>
      </c>
      <c r="JS114" s="163">
        <v>52</v>
      </c>
      <c r="JU114" s="33" t="s">
        <v>53</v>
      </c>
      <c r="JV114" s="172">
        <v>39</v>
      </c>
      <c r="JW114" s="172">
        <v>0</v>
      </c>
      <c r="JX114" s="172">
        <v>0</v>
      </c>
      <c r="JY114" s="172">
        <v>0</v>
      </c>
      <c r="JZ114" s="172">
        <v>6</v>
      </c>
      <c r="KA114" s="172">
        <v>0</v>
      </c>
      <c r="KB114" s="172">
        <v>0</v>
      </c>
      <c r="KC114" s="172">
        <v>1</v>
      </c>
      <c r="KD114" s="172">
        <v>1</v>
      </c>
      <c r="KE114" s="172">
        <v>0</v>
      </c>
      <c r="KF114" s="172">
        <v>2</v>
      </c>
      <c r="KG114" s="172">
        <v>1</v>
      </c>
      <c r="KH114" s="172">
        <v>0</v>
      </c>
      <c r="KI114" s="172">
        <v>0</v>
      </c>
      <c r="KJ114" s="172">
        <v>0</v>
      </c>
      <c r="KK114" s="172">
        <v>0</v>
      </c>
      <c r="KL114" s="172">
        <v>0</v>
      </c>
      <c r="KM114" s="172">
        <v>0</v>
      </c>
      <c r="KN114" s="173">
        <v>50</v>
      </c>
      <c r="KP114" s="163" t="s">
        <v>53</v>
      </c>
      <c r="KQ114" s="163">
        <v>24</v>
      </c>
      <c r="KR114" s="163">
        <v>0</v>
      </c>
      <c r="KS114" s="163">
        <v>2</v>
      </c>
      <c r="KT114" s="163">
        <v>7</v>
      </c>
      <c r="KU114" s="163">
        <v>0</v>
      </c>
      <c r="KV114" s="163">
        <v>4</v>
      </c>
      <c r="KW114" s="163">
        <v>14</v>
      </c>
      <c r="KX114" s="163">
        <v>0</v>
      </c>
      <c r="KY114" s="163">
        <v>0</v>
      </c>
      <c r="KZ114" s="163">
        <v>0</v>
      </c>
      <c r="LA114" s="163">
        <v>0</v>
      </c>
      <c r="LB114" s="163">
        <v>0</v>
      </c>
      <c r="LC114" s="163">
        <v>2</v>
      </c>
      <c r="LD114" s="163">
        <v>0</v>
      </c>
      <c r="LE114" s="163">
        <v>0</v>
      </c>
      <c r="LF114" s="163">
        <v>0</v>
      </c>
      <c r="LG114" s="163">
        <v>0</v>
      </c>
      <c r="LH114" s="163">
        <v>0</v>
      </c>
      <c r="LI114" s="163">
        <v>53</v>
      </c>
      <c r="LK114" s="31" t="s">
        <v>53</v>
      </c>
      <c r="LL114" s="32">
        <v>17</v>
      </c>
      <c r="LM114" s="32">
        <v>0</v>
      </c>
      <c r="LN114" s="32">
        <v>1</v>
      </c>
      <c r="LO114" s="32">
        <v>9</v>
      </c>
      <c r="LP114" s="32">
        <v>1</v>
      </c>
      <c r="LQ114" s="32">
        <v>3</v>
      </c>
      <c r="LR114" s="32">
        <v>6</v>
      </c>
      <c r="LS114" s="32">
        <v>0</v>
      </c>
      <c r="LT114" s="32">
        <v>0</v>
      </c>
      <c r="LU114" s="32">
        <v>0</v>
      </c>
      <c r="LV114" s="32">
        <v>2</v>
      </c>
      <c r="LW114" s="32">
        <v>0</v>
      </c>
      <c r="LX114" s="32">
        <v>2</v>
      </c>
      <c r="LY114" s="32">
        <v>0</v>
      </c>
      <c r="LZ114" s="32">
        <v>0</v>
      </c>
      <c r="MA114" s="32">
        <v>0</v>
      </c>
      <c r="MB114" s="32">
        <v>0</v>
      </c>
      <c r="MC114" s="32">
        <v>0</v>
      </c>
      <c r="MD114" s="32">
        <v>0</v>
      </c>
      <c r="ME114" s="32">
        <v>0</v>
      </c>
      <c r="MF114" s="32">
        <v>0</v>
      </c>
      <c r="MG114" s="32">
        <v>8</v>
      </c>
      <c r="MH114" s="32">
        <v>49</v>
      </c>
      <c r="MJ114" s="42" t="s">
        <v>53</v>
      </c>
      <c r="MK114" s="174">
        <v>50</v>
      </c>
      <c r="ML114" s="174">
        <v>0</v>
      </c>
      <c r="MM114" s="174">
        <v>8</v>
      </c>
      <c r="MN114" s="174">
        <v>0</v>
      </c>
      <c r="MO114" s="174">
        <v>18</v>
      </c>
      <c r="MP114" s="174">
        <v>0</v>
      </c>
      <c r="MQ114" s="174">
        <v>0</v>
      </c>
      <c r="MR114" s="174">
        <v>11</v>
      </c>
      <c r="MS114" s="174">
        <v>1</v>
      </c>
      <c r="MT114" s="174">
        <v>0</v>
      </c>
      <c r="MU114" s="174">
        <v>4</v>
      </c>
      <c r="MV114" s="174">
        <v>0</v>
      </c>
      <c r="MW114" s="174">
        <v>0</v>
      </c>
      <c r="MX114" s="174">
        <v>0</v>
      </c>
      <c r="MY114" s="174">
        <v>0</v>
      </c>
      <c r="MZ114" s="174">
        <v>0</v>
      </c>
      <c r="NA114" s="174">
        <v>0</v>
      </c>
      <c r="NB114" s="174">
        <v>2</v>
      </c>
      <c r="NC114" s="174">
        <v>94</v>
      </c>
      <c r="NE114" s="42" t="s">
        <v>53</v>
      </c>
      <c r="NF114" s="174">
        <v>74</v>
      </c>
      <c r="NG114" s="174">
        <v>0</v>
      </c>
      <c r="NH114" s="174">
        <v>6</v>
      </c>
      <c r="NI114" s="174">
        <v>2</v>
      </c>
      <c r="NJ114" s="174">
        <v>11</v>
      </c>
      <c r="NK114" s="174">
        <v>7</v>
      </c>
      <c r="NL114" s="174">
        <v>0</v>
      </c>
      <c r="NM114" s="174">
        <v>8</v>
      </c>
      <c r="NN114" s="174">
        <v>1</v>
      </c>
      <c r="NO114" s="174">
        <v>0</v>
      </c>
      <c r="NP114" s="174">
        <v>4</v>
      </c>
      <c r="NQ114" s="174">
        <v>1</v>
      </c>
      <c r="NR114" s="174">
        <v>0</v>
      </c>
      <c r="NS114" s="174">
        <v>0</v>
      </c>
      <c r="NT114" s="174">
        <v>0</v>
      </c>
      <c r="NU114" s="174">
        <v>3</v>
      </c>
      <c r="NV114" s="174">
        <v>0</v>
      </c>
      <c r="NW114" s="174">
        <v>0</v>
      </c>
      <c r="NX114" s="174">
        <v>117</v>
      </c>
      <c r="NZ114" s="42" t="s">
        <v>53</v>
      </c>
      <c r="OA114" s="174">
        <v>63</v>
      </c>
      <c r="OB114" s="174">
        <v>0</v>
      </c>
      <c r="OC114" s="174">
        <v>3</v>
      </c>
      <c r="OD114" s="174">
        <v>1</v>
      </c>
      <c r="OE114" s="174">
        <v>8</v>
      </c>
      <c r="OF114" s="174">
        <v>3</v>
      </c>
      <c r="OG114" s="174">
        <v>0</v>
      </c>
      <c r="OH114" s="174">
        <v>8</v>
      </c>
      <c r="OI114" s="174">
        <v>0</v>
      </c>
      <c r="OJ114" s="174">
        <v>1</v>
      </c>
      <c r="OK114" s="174">
        <v>3</v>
      </c>
      <c r="OL114" s="174">
        <v>0</v>
      </c>
      <c r="OM114" s="174">
        <v>0</v>
      </c>
      <c r="ON114" s="174">
        <v>0</v>
      </c>
      <c r="OO114" s="174">
        <v>1</v>
      </c>
      <c r="OP114" s="174">
        <v>0</v>
      </c>
      <c r="OQ114" s="174">
        <v>0</v>
      </c>
      <c r="OR114" s="174">
        <v>1</v>
      </c>
      <c r="OS114" s="174">
        <v>92</v>
      </c>
      <c r="OU114" s="42" t="s">
        <v>53</v>
      </c>
      <c r="OV114" s="174">
        <v>33</v>
      </c>
      <c r="OW114" s="174">
        <v>0</v>
      </c>
      <c r="OX114" s="174">
        <v>3</v>
      </c>
      <c r="OY114" s="174">
        <v>1</v>
      </c>
      <c r="OZ114" s="174">
        <v>12</v>
      </c>
      <c r="PA114" s="174">
        <v>0</v>
      </c>
      <c r="PB114" s="174">
        <v>0</v>
      </c>
      <c r="PC114" s="174">
        <v>4</v>
      </c>
      <c r="PD114" s="174">
        <v>0</v>
      </c>
      <c r="PE114" s="174">
        <v>0</v>
      </c>
      <c r="PF114" s="174">
        <v>4</v>
      </c>
      <c r="PG114" s="174">
        <v>0</v>
      </c>
      <c r="PH114" s="174">
        <v>0</v>
      </c>
      <c r="PI114" s="174">
        <v>0</v>
      </c>
      <c r="PJ114" s="174">
        <v>0</v>
      </c>
      <c r="PK114" s="174">
        <v>0</v>
      </c>
      <c r="PL114" s="174">
        <v>0</v>
      </c>
      <c r="PM114" s="174">
        <v>1</v>
      </c>
      <c r="PN114" s="174">
        <v>58</v>
      </c>
      <c r="PP114" s="42" t="s">
        <v>53</v>
      </c>
      <c r="PQ114" s="174">
        <v>42</v>
      </c>
      <c r="PR114" s="174">
        <v>0</v>
      </c>
      <c r="PS114" s="174">
        <v>4</v>
      </c>
      <c r="PT114" s="174">
        <v>0</v>
      </c>
      <c r="PU114" s="174">
        <v>7</v>
      </c>
      <c r="PV114" s="174">
        <v>8</v>
      </c>
      <c r="PW114" s="174">
        <v>0</v>
      </c>
      <c r="PX114" s="174">
        <v>3</v>
      </c>
      <c r="PY114" s="174">
        <v>3</v>
      </c>
      <c r="PZ114" s="174">
        <v>0</v>
      </c>
      <c r="QA114" s="174">
        <v>5</v>
      </c>
      <c r="QB114" s="174">
        <v>0</v>
      </c>
      <c r="QC114" s="174">
        <v>0</v>
      </c>
      <c r="QD114" s="174">
        <v>0</v>
      </c>
      <c r="QE114" s="174">
        <v>0</v>
      </c>
      <c r="QF114" s="174">
        <v>3</v>
      </c>
      <c r="QG114" s="174">
        <v>0</v>
      </c>
      <c r="QH114" s="174">
        <v>0</v>
      </c>
      <c r="QI114" s="174">
        <v>75</v>
      </c>
      <c r="QK114" s="42" t="s">
        <v>53</v>
      </c>
      <c r="QL114" s="174">
        <v>38</v>
      </c>
      <c r="QM114" s="174">
        <v>1</v>
      </c>
      <c r="QN114" s="174">
        <v>10</v>
      </c>
      <c r="QO114" s="174">
        <v>3</v>
      </c>
      <c r="QP114" s="174">
        <v>6</v>
      </c>
      <c r="QQ114" s="174">
        <v>5</v>
      </c>
      <c r="QR114" s="174">
        <v>1</v>
      </c>
      <c r="QS114" s="174">
        <v>6</v>
      </c>
      <c r="QT114" s="174">
        <v>1</v>
      </c>
      <c r="QU114" s="174">
        <v>2</v>
      </c>
      <c r="QV114" s="174">
        <v>2</v>
      </c>
      <c r="QW114" s="174">
        <v>2</v>
      </c>
      <c r="QX114" s="174">
        <v>0</v>
      </c>
      <c r="QY114" s="174">
        <v>0</v>
      </c>
      <c r="QZ114" s="174">
        <v>0</v>
      </c>
      <c r="RA114" s="174">
        <v>0</v>
      </c>
      <c r="RB114" s="174">
        <v>15</v>
      </c>
      <c r="RC114" s="174">
        <v>0</v>
      </c>
      <c r="RD114" s="174">
        <v>92</v>
      </c>
    </row>
    <row r="115" ht="15.75" spans="1:472">
      <c r="A115" s="11" t="s">
        <v>54</v>
      </c>
      <c r="B115" s="168">
        <v>284</v>
      </c>
      <c r="C115" s="168">
        <v>1</v>
      </c>
      <c r="D115" s="168">
        <v>18</v>
      </c>
      <c r="E115" s="168">
        <v>4</v>
      </c>
      <c r="F115" s="168">
        <v>7</v>
      </c>
      <c r="G115" s="168">
        <v>1</v>
      </c>
      <c r="H115" s="168">
        <v>4</v>
      </c>
      <c r="I115" s="168">
        <v>13</v>
      </c>
      <c r="J115" s="168">
        <v>18</v>
      </c>
      <c r="K115" s="168">
        <v>0</v>
      </c>
      <c r="L115" s="168">
        <v>18</v>
      </c>
      <c r="M115" s="168">
        <v>2</v>
      </c>
      <c r="N115" s="168">
        <v>0</v>
      </c>
      <c r="O115" s="168">
        <v>1</v>
      </c>
      <c r="P115" s="168">
        <v>0</v>
      </c>
      <c r="Q115" s="168">
        <v>2</v>
      </c>
      <c r="R115" s="168">
        <v>91</v>
      </c>
      <c r="S115" s="168">
        <v>16</v>
      </c>
      <c r="T115" s="168">
        <v>480</v>
      </c>
      <c r="U115" s="169"/>
      <c r="V115" s="11" t="s">
        <v>54</v>
      </c>
      <c r="W115" s="168">
        <v>158</v>
      </c>
      <c r="X115" s="168">
        <v>0</v>
      </c>
      <c r="Y115" s="168">
        <v>17</v>
      </c>
      <c r="Z115" s="168">
        <v>4</v>
      </c>
      <c r="AA115" s="168">
        <v>7</v>
      </c>
      <c r="AB115" s="168">
        <v>2</v>
      </c>
      <c r="AC115" s="168">
        <v>0</v>
      </c>
      <c r="AD115" s="168">
        <v>1</v>
      </c>
      <c r="AE115" s="168">
        <v>36</v>
      </c>
      <c r="AF115" s="168">
        <v>0</v>
      </c>
      <c r="AG115" s="170">
        <v>34</v>
      </c>
      <c r="AH115" s="168">
        <v>1</v>
      </c>
      <c r="AI115" s="168">
        <v>0</v>
      </c>
      <c r="AJ115" s="168">
        <v>1</v>
      </c>
      <c r="AK115" s="168">
        <v>0</v>
      </c>
      <c r="AL115" s="168">
        <v>0</v>
      </c>
      <c r="AM115" s="168">
        <v>125</v>
      </c>
      <c r="AN115" s="168">
        <v>14</v>
      </c>
      <c r="AO115" s="168">
        <v>400</v>
      </c>
      <c r="AP115" s="169"/>
      <c r="AQ115" s="11" t="s">
        <v>54</v>
      </c>
      <c r="AR115" s="168">
        <v>135</v>
      </c>
      <c r="AS115" s="168">
        <v>0</v>
      </c>
      <c r="AT115" s="168">
        <v>10</v>
      </c>
      <c r="AU115" s="168">
        <v>4</v>
      </c>
      <c r="AV115" s="168">
        <v>6</v>
      </c>
      <c r="AW115" s="168">
        <v>0</v>
      </c>
      <c r="AX115" s="168">
        <v>0</v>
      </c>
      <c r="AY115" s="168">
        <v>1</v>
      </c>
      <c r="AZ115" s="168">
        <v>22</v>
      </c>
      <c r="BA115" s="168">
        <v>0</v>
      </c>
      <c r="BB115" s="168">
        <v>15</v>
      </c>
      <c r="BC115" s="168">
        <v>9</v>
      </c>
      <c r="BD115" s="168">
        <v>0</v>
      </c>
      <c r="BE115" s="168">
        <v>2</v>
      </c>
      <c r="BF115" s="168">
        <v>0</v>
      </c>
      <c r="BG115" s="168">
        <v>0</v>
      </c>
      <c r="BH115" s="168">
        <v>144</v>
      </c>
      <c r="BI115" s="168">
        <v>8</v>
      </c>
      <c r="BJ115" s="168">
        <v>356</v>
      </c>
      <c r="BL115" s="45" t="s">
        <v>54</v>
      </c>
      <c r="BM115" s="163">
        <v>260</v>
      </c>
      <c r="BN115" s="163">
        <v>0</v>
      </c>
      <c r="BO115" s="163">
        <v>12</v>
      </c>
      <c r="BP115" s="163">
        <v>0</v>
      </c>
      <c r="BQ115" s="163">
        <v>3</v>
      </c>
      <c r="BR115" s="163">
        <v>2</v>
      </c>
      <c r="BS115" s="163">
        <v>0</v>
      </c>
      <c r="BT115" s="163">
        <v>5</v>
      </c>
      <c r="BU115" s="163">
        <v>19</v>
      </c>
      <c r="BV115" s="163">
        <v>1</v>
      </c>
      <c r="BW115" s="163">
        <v>25</v>
      </c>
      <c r="BX115" s="163">
        <v>4</v>
      </c>
      <c r="BY115" s="163">
        <v>0</v>
      </c>
      <c r="BZ115" s="163">
        <v>0</v>
      </c>
      <c r="CA115" s="163">
        <v>0</v>
      </c>
      <c r="CB115" s="163">
        <v>2</v>
      </c>
      <c r="CC115" s="163">
        <v>87</v>
      </c>
      <c r="CD115" s="163">
        <v>16</v>
      </c>
      <c r="CE115" s="171">
        <v>436</v>
      </c>
      <c r="CG115" s="163" t="s">
        <v>54</v>
      </c>
      <c r="CH115" s="163">
        <v>172</v>
      </c>
      <c r="CI115" s="163">
        <v>0</v>
      </c>
      <c r="CJ115" s="163">
        <v>8</v>
      </c>
      <c r="CK115" s="163">
        <v>3</v>
      </c>
      <c r="CL115" s="163">
        <v>4</v>
      </c>
      <c r="CM115" s="163">
        <v>0</v>
      </c>
      <c r="CN115" s="163">
        <v>3</v>
      </c>
      <c r="CO115" s="163">
        <v>6</v>
      </c>
      <c r="CP115" s="163">
        <v>31</v>
      </c>
      <c r="CQ115" s="163">
        <v>0</v>
      </c>
      <c r="CR115" s="163">
        <v>15</v>
      </c>
      <c r="CS115" s="163">
        <v>5</v>
      </c>
      <c r="CT115" s="163">
        <v>2</v>
      </c>
      <c r="CU115" s="163">
        <v>0</v>
      </c>
      <c r="CV115" s="163">
        <v>0</v>
      </c>
      <c r="CW115" s="163">
        <v>0</v>
      </c>
      <c r="CX115" s="163">
        <v>74</v>
      </c>
      <c r="CY115" s="163">
        <v>5</v>
      </c>
      <c r="CZ115" s="163">
        <v>328</v>
      </c>
      <c r="DB115" s="163" t="s">
        <v>54</v>
      </c>
      <c r="DC115" s="163">
        <v>240</v>
      </c>
      <c r="DD115" s="163">
        <v>0</v>
      </c>
      <c r="DE115" s="163">
        <v>27</v>
      </c>
      <c r="DF115" s="163">
        <v>3</v>
      </c>
      <c r="DG115" s="163">
        <v>4</v>
      </c>
      <c r="DH115" s="163">
        <v>0</v>
      </c>
      <c r="DI115" s="163">
        <v>0</v>
      </c>
      <c r="DJ115" s="163">
        <v>4</v>
      </c>
      <c r="DK115" s="163">
        <v>33</v>
      </c>
      <c r="DL115" s="163">
        <v>0</v>
      </c>
      <c r="DM115" s="163">
        <v>24</v>
      </c>
      <c r="DN115" s="163">
        <v>3</v>
      </c>
      <c r="DO115" s="163">
        <v>2</v>
      </c>
      <c r="DP115" s="163">
        <v>2</v>
      </c>
      <c r="DQ115" s="163">
        <v>0</v>
      </c>
      <c r="DR115" s="163">
        <v>1</v>
      </c>
      <c r="DS115" s="163">
        <v>65</v>
      </c>
      <c r="DT115" s="163">
        <v>30</v>
      </c>
      <c r="DU115" s="163">
        <v>438</v>
      </c>
      <c r="DW115" s="163" t="s">
        <v>54</v>
      </c>
      <c r="DX115" s="163">
        <v>425</v>
      </c>
      <c r="DY115" s="163">
        <v>0</v>
      </c>
      <c r="DZ115" s="163">
        <v>36</v>
      </c>
      <c r="EA115" s="163">
        <v>16</v>
      </c>
      <c r="EB115" s="163">
        <v>4</v>
      </c>
      <c r="EC115" s="163">
        <v>3</v>
      </c>
      <c r="ED115" s="163">
        <v>2</v>
      </c>
      <c r="EE115" s="163">
        <v>18</v>
      </c>
      <c r="EF115" s="163">
        <v>49</v>
      </c>
      <c r="EG115" s="163">
        <v>0</v>
      </c>
      <c r="EH115" s="163">
        <v>75</v>
      </c>
      <c r="EI115" s="163">
        <v>3</v>
      </c>
      <c r="EJ115" s="163">
        <v>0</v>
      </c>
      <c r="EK115" s="163">
        <v>1</v>
      </c>
      <c r="EL115" s="163">
        <v>0</v>
      </c>
      <c r="EM115" s="163">
        <v>2</v>
      </c>
      <c r="EN115" s="163">
        <v>188</v>
      </c>
      <c r="EO115" s="163">
        <v>20</v>
      </c>
      <c r="EP115" s="163">
        <v>842</v>
      </c>
      <c r="ER115" s="163" t="s">
        <v>54</v>
      </c>
      <c r="ES115" s="163">
        <v>369</v>
      </c>
      <c r="ET115" s="163">
        <v>5</v>
      </c>
      <c r="EU115" s="163">
        <v>11</v>
      </c>
      <c r="EV115" s="163">
        <v>5</v>
      </c>
      <c r="EW115" s="163">
        <v>26</v>
      </c>
      <c r="EX115" s="163">
        <v>12</v>
      </c>
      <c r="EY115" s="163">
        <v>7</v>
      </c>
      <c r="EZ115" s="163">
        <v>14</v>
      </c>
      <c r="FA115" s="163">
        <v>31</v>
      </c>
      <c r="FB115" s="163">
        <v>0</v>
      </c>
      <c r="FC115" s="163">
        <v>33</v>
      </c>
      <c r="FD115" s="163">
        <v>5</v>
      </c>
      <c r="FE115" s="163">
        <v>0</v>
      </c>
      <c r="FF115" s="163">
        <v>0</v>
      </c>
      <c r="FG115" s="163">
        <v>0</v>
      </c>
      <c r="FH115" s="163">
        <v>2</v>
      </c>
      <c r="FI115" s="163">
        <v>156</v>
      </c>
      <c r="FJ115" s="163">
        <v>23</v>
      </c>
      <c r="FK115" s="163">
        <v>699</v>
      </c>
      <c r="FM115" s="163" t="s">
        <v>54</v>
      </c>
      <c r="FN115" s="163">
        <v>120</v>
      </c>
      <c r="FO115" s="163">
        <v>5</v>
      </c>
      <c r="FP115" s="163">
        <v>18</v>
      </c>
      <c r="FQ115" s="163">
        <v>9</v>
      </c>
      <c r="FR115" s="163">
        <v>17</v>
      </c>
      <c r="FS115" s="163">
        <v>5</v>
      </c>
      <c r="FT115" s="163">
        <v>5</v>
      </c>
      <c r="FU115" s="163">
        <v>5</v>
      </c>
      <c r="FV115" s="163">
        <v>41</v>
      </c>
      <c r="FW115" s="163">
        <v>0</v>
      </c>
      <c r="FX115" s="163">
        <v>36</v>
      </c>
      <c r="FY115" s="163">
        <v>3</v>
      </c>
      <c r="FZ115" s="163">
        <v>3</v>
      </c>
      <c r="GA115" s="163">
        <v>0</v>
      </c>
      <c r="GB115" s="163">
        <v>0</v>
      </c>
      <c r="GC115" s="163">
        <v>158</v>
      </c>
      <c r="GD115" s="163">
        <v>195</v>
      </c>
      <c r="GE115" s="163">
        <v>244</v>
      </c>
      <c r="GF115" s="163">
        <v>864</v>
      </c>
      <c r="GH115" s="163" t="s">
        <v>54</v>
      </c>
      <c r="GI115" s="163">
        <v>300</v>
      </c>
      <c r="GJ115" s="163">
        <v>0</v>
      </c>
      <c r="GK115" s="163">
        <v>21</v>
      </c>
      <c r="GL115" s="163">
        <v>6</v>
      </c>
      <c r="GM115" s="163">
        <v>11</v>
      </c>
      <c r="GN115" s="163">
        <v>2</v>
      </c>
      <c r="GO115" s="163">
        <v>3</v>
      </c>
      <c r="GP115" s="163">
        <v>3</v>
      </c>
      <c r="GQ115" s="163">
        <v>33</v>
      </c>
      <c r="GR115" s="163">
        <v>5</v>
      </c>
      <c r="GS115" s="163">
        <v>27</v>
      </c>
      <c r="GT115" s="163">
        <v>5</v>
      </c>
      <c r="GU115" s="163">
        <v>0</v>
      </c>
      <c r="GV115" s="163"/>
      <c r="GW115" s="163">
        <v>11</v>
      </c>
      <c r="GX115" s="163">
        <v>2</v>
      </c>
      <c r="GY115" s="163">
        <v>3</v>
      </c>
      <c r="GZ115" s="163">
        <v>3</v>
      </c>
      <c r="HA115" s="163">
        <v>33</v>
      </c>
      <c r="HB115" s="163">
        <v>5</v>
      </c>
      <c r="HC115" s="163">
        <v>27</v>
      </c>
      <c r="HD115" s="163">
        <v>5</v>
      </c>
      <c r="HE115" s="163">
        <v>0</v>
      </c>
      <c r="HF115" s="163"/>
      <c r="HG115" s="163">
        <v>11</v>
      </c>
      <c r="HH115" s="163">
        <v>2</v>
      </c>
      <c r="HI115" s="163">
        <v>3</v>
      </c>
      <c r="HJ115" s="163">
        <v>3</v>
      </c>
      <c r="HK115" s="163">
        <v>33</v>
      </c>
      <c r="HL115" s="163">
        <v>5</v>
      </c>
      <c r="HM115" s="163">
        <v>27</v>
      </c>
      <c r="HN115" s="163">
        <v>5</v>
      </c>
      <c r="HO115" s="163">
        <v>0</v>
      </c>
      <c r="HP115" s="163">
        <v>0</v>
      </c>
      <c r="HQ115" s="163">
        <v>3</v>
      </c>
      <c r="HR115" s="163">
        <v>1</v>
      </c>
      <c r="HS115" s="163">
        <v>19</v>
      </c>
      <c r="HT115" s="163">
        <v>6</v>
      </c>
      <c r="HU115" s="163">
        <v>13</v>
      </c>
      <c r="HV115" s="163">
        <v>8</v>
      </c>
      <c r="HW115" s="163">
        <v>0</v>
      </c>
      <c r="HX115" s="163">
        <v>1</v>
      </c>
      <c r="HY115" s="163">
        <v>2</v>
      </c>
      <c r="HZ115" s="163">
        <v>0</v>
      </c>
      <c r="IA115" s="163">
        <v>136</v>
      </c>
      <c r="IB115" s="163">
        <v>2</v>
      </c>
      <c r="IC115" s="163">
        <v>502</v>
      </c>
      <c r="IE115" s="163" t="s">
        <v>54</v>
      </c>
      <c r="IF115" s="163">
        <v>278</v>
      </c>
      <c r="IG115" s="163">
        <v>0</v>
      </c>
      <c r="IH115" s="163">
        <v>17</v>
      </c>
      <c r="II115" s="163">
        <v>12</v>
      </c>
      <c r="IJ115" s="163">
        <v>9</v>
      </c>
      <c r="IK115" s="163">
        <v>0</v>
      </c>
      <c r="IL115" s="163">
        <v>4</v>
      </c>
      <c r="IM115" s="163">
        <v>8</v>
      </c>
      <c r="IN115" s="163">
        <v>16</v>
      </c>
      <c r="IO115" s="163">
        <v>0</v>
      </c>
      <c r="IP115" s="163">
        <v>33</v>
      </c>
      <c r="IQ115" s="163">
        <v>0</v>
      </c>
      <c r="IR115" s="163">
        <v>0</v>
      </c>
      <c r="IS115" s="163">
        <v>2</v>
      </c>
      <c r="IT115" s="163">
        <v>1</v>
      </c>
      <c r="IU115" s="163">
        <v>1</v>
      </c>
      <c r="IV115" s="163">
        <v>119</v>
      </c>
      <c r="IW115" s="163">
        <v>11</v>
      </c>
      <c r="IX115" s="163">
        <v>511</v>
      </c>
      <c r="IZ115" s="163" t="s">
        <v>54</v>
      </c>
      <c r="JA115" s="163">
        <v>258</v>
      </c>
      <c r="JB115" s="163">
        <v>2</v>
      </c>
      <c r="JC115" s="163">
        <v>9</v>
      </c>
      <c r="JD115" s="163">
        <v>2</v>
      </c>
      <c r="JE115" s="163">
        <v>2</v>
      </c>
      <c r="JF115" s="163">
        <v>0</v>
      </c>
      <c r="JG115" s="163">
        <v>3</v>
      </c>
      <c r="JH115" s="163">
        <v>2</v>
      </c>
      <c r="JI115" s="163">
        <v>11</v>
      </c>
      <c r="JJ115" s="163">
        <v>0</v>
      </c>
      <c r="JK115" s="163">
        <v>17</v>
      </c>
      <c r="JL115" s="163">
        <v>0</v>
      </c>
      <c r="JM115" s="163">
        <v>0</v>
      </c>
      <c r="JN115" s="163">
        <v>0</v>
      </c>
      <c r="JO115" s="163">
        <v>0</v>
      </c>
      <c r="JP115" s="163">
        <v>1</v>
      </c>
      <c r="JQ115" s="163">
        <v>71</v>
      </c>
      <c r="JR115" s="163">
        <v>4</v>
      </c>
      <c r="JS115" s="163">
        <v>382</v>
      </c>
      <c r="JU115" s="33" t="s">
        <v>54</v>
      </c>
      <c r="JV115" s="172">
        <v>280</v>
      </c>
      <c r="JW115" s="172">
        <v>0</v>
      </c>
      <c r="JX115" s="172">
        <v>18</v>
      </c>
      <c r="JY115" s="172">
        <v>3</v>
      </c>
      <c r="JZ115" s="172">
        <v>6</v>
      </c>
      <c r="KA115" s="172">
        <v>0</v>
      </c>
      <c r="KB115" s="172">
        <v>0</v>
      </c>
      <c r="KC115" s="172">
        <v>2</v>
      </c>
      <c r="KD115" s="172">
        <v>11</v>
      </c>
      <c r="KE115" s="172">
        <v>0</v>
      </c>
      <c r="KF115" s="172">
        <v>23</v>
      </c>
      <c r="KG115" s="172">
        <v>3</v>
      </c>
      <c r="KH115" s="172">
        <v>0</v>
      </c>
      <c r="KI115" s="172">
        <v>0</v>
      </c>
      <c r="KJ115" s="172">
        <v>0</v>
      </c>
      <c r="KK115" s="172">
        <v>2</v>
      </c>
      <c r="KL115" s="172">
        <v>18</v>
      </c>
      <c r="KM115" s="172">
        <v>2</v>
      </c>
      <c r="KN115" s="173">
        <v>368</v>
      </c>
      <c r="KP115" s="163" t="s">
        <v>54</v>
      </c>
      <c r="KQ115" s="163">
        <v>175</v>
      </c>
      <c r="KR115" s="163">
        <v>0</v>
      </c>
      <c r="KS115" s="163">
        <v>12</v>
      </c>
      <c r="KT115" s="163">
        <v>72</v>
      </c>
      <c r="KU115" s="163">
        <v>1</v>
      </c>
      <c r="KV115" s="163">
        <v>2</v>
      </c>
      <c r="KW115" s="163">
        <v>3</v>
      </c>
      <c r="KX115" s="163">
        <v>3</v>
      </c>
      <c r="KY115" s="163">
        <v>3</v>
      </c>
      <c r="KZ115" s="163">
        <v>0</v>
      </c>
      <c r="LA115" s="163">
        <v>15</v>
      </c>
      <c r="LB115" s="163">
        <v>0</v>
      </c>
      <c r="LC115" s="163">
        <v>13</v>
      </c>
      <c r="LD115" s="163">
        <v>3</v>
      </c>
      <c r="LE115" s="163">
        <v>0</v>
      </c>
      <c r="LF115" s="163">
        <v>0</v>
      </c>
      <c r="LG115" s="163">
        <v>0</v>
      </c>
      <c r="LH115" s="163">
        <v>1</v>
      </c>
      <c r="LI115" s="163">
        <v>303</v>
      </c>
      <c r="LK115" s="31" t="s">
        <v>54</v>
      </c>
      <c r="LL115" s="32">
        <v>115</v>
      </c>
      <c r="LM115" s="32">
        <v>2</v>
      </c>
      <c r="LN115" s="32">
        <v>10</v>
      </c>
      <c r="LO115" s="32">
        <v>73</v>
      </c>
      <c r="LP115" s="32">
        <v>12</v>
      </c>
      <c r="LQ115" s="32">
        <v>10</v>
      </c>
      <c r="LR115" s="32">
        <v>4</v>
      </c>
      <c r="LS115" s="32">
        <v>0</v>
      </c>
      <c r="LT115" s="32">
        <v>2</v>
      </c>
      <c r="LU115" s="32">
        <v>4</v>
      </c>
      <c r="LV115" s="32">
        <v>5</v>
      </c>
      <c r="LW115" s="32">
        <v>0</v>
      </c>
      <c r="LX115" s="32">
        <v>13</v>
      </c>
      <c r="LY115" s="32">
        <v>2</v>
      </c>
      <c r="LZ115" s="32">
        <v>0</v>
      </c>
      <c r="MA115" s="32">
        <v>1</v>
      </c>
      <c r="MB115" s="32">
        <v>0</v>
      </c>
      <c r="MC115" s="32">
        <v>2</v>
      </c>
      <c r="MD115" s="32">
        <v>0</v>
      </c>
      <c r="ME115" s="32">
        <v>0</v>
      </c>
      <c r="MF115" s="32">
        <v>5</v>
      </c>
      <c r="MG115" s="32">
        <v>1</v>
      </c>
      <c r="MH115" s="32">
        <v>261</v>
      </c>
      <c r="MJ115" s="42" t="s">
        <v>54</v>
      </c>
      <c r="MK115" s="174">
        <v>190</v>
      </c>
      <c r="ML115" s="174">
        <v>2</v>
      </c>
      <c r="MM115" s="174">
        <v>19</v>
      </c>
      <c r="MN115" s="174">
        <v>9</v>
      </c>
      <c r="MO115" s="174">
        <v>5</v>
      </c>
      <c r="MP115" s="174">
        <v>0</v>
      </c>
      <c r="MQ115" s="174">
        <v>3</v>
      </c>
      <c r="MR115" s="174">
        <v>7</v>
      </c>
      <c r="MS115" s="174">
        <v>3</v>
      </c>
      <c r="MT115" s="174">
        <v>0</v>
      </c>
      <c r="MU115" s="174">
        <v>40</v>
      </c>
      <c r="MV115" s="174">
        <v>2</v>
      </c>
      <c r="MW115" s="174">
        <v>1</v>
      </c>
      <c r="MX115" s="174">
        <v>7</v>
      </c>
      <c r="MY115" s="174">
        <v>0</v>
      </c>
      <c r="MZ115" s="174">
        <v>1</v>
      </c>
      <c r="NA115" s="174">
        <v>0</v>
      </c>
      <c r="NB115" s="174">
        <v>2</v>
      </c>
      <c r="NC115" s="174">
        <v>291</v>
      </c>
      <c r="NE115" s="42" t="s">
        <v>54</v>
      </c>
      <c r="NF115" s="174">
        <v>140</v>
      </c>
      <c r="NG115" s="174">
        <v>2</v>
      </c>
      <c r="NH115" s="174">
        <v>6</v>
      </c>
      <c r="NI115" s="174">
        <v>7</v>
      </c>
      <c r="NJ115" s="174">
        <v>4</v>
      </c>
      <c r="NK115" s="174">
        <v>1</v>
      </c>
      <c r="NL115" s="174">
        <v>5</v>
      </c>
      <c r="NM115" s="174">
        <v>5</v>
      </c>
      <c r="NN115" s="174">
        <v>4</v>
      </c>
      <c r="NO115" s="174">
        <v>0</v>
      </c>
      <c r="NP115" s="174">
        <v>17</v>
      </c>
      <c r="NQ115" s="174">
        <v>9</v>
      </c>
      <c r="NR115" s="174">
        <v>0</v>
      </c>
      <c r="NS115" s="174">
        <v>1</v>
      </c>
      <c r="NT115" s="174">
        <v>0</v>
      </c>
      <c r="NU115" s="174">
        <v>0</v>
      </c>
      <c r="NV115" s="174">
        <v>14</v>
      </c>
      <c r="NW115" s="174">
        <v>3</v>
      </c>
      <c r="NX115" s="174">
        <v>218</v>
      </c>
      <c r="NZ115" s="42" t="s">
        <v>54</v>
      </c>
      <c r="OA115" s="174">
        <v>194</v>
      </c>
      <c r="OB115" s="174">
        <v>13</v>
      </c>
      <c r="OC115" s="174">
        <v>5</v>
      </c>
      <c r="OD115" s="174">
        <v>12</v>
      </c>
      <c r="OE115" s="174">
        <v>7</v>
      </c>
      <c r="OF115" s="174">
        <v>3</v>
      </c>
      <c r="OG115" s="174">
        <v>1</v>
      </c>
      <c r="OH115" s="174">
        <v>5</v>
      </c>
      <c r="OI115" s="174">
        <v>3</v>
      </c>
      <c r="OJ115" s="174">
        <v>1</v>
      </c>
      <c r="OK115" s="174">
        <v>21</v>
      </c>
      <c r="OL115" s="174">
        <v>6</v>
      </c>
      <c r="OM115" s="174">
        <v>0</v>
      </c>
      <c r="ON115" s="174">
        <v>0</v>
      </c>
      <c r="OO115" s="174">
        <v>0</v>
      </c>
      <c r="OP115" s="174">
        <v>0</v>
      </c>
      <c r="OQ115" s="174">
        <v>18</v>
      </c>
      <c r="OR115" s="174">
        <v>5</v>
      </c>
      <c r="OS115" s="174">
        <v>294</v>
      </c>
      <c r="OU115" s="42" t="s">
        <v>54</v>
      </c>
      <c r="OV115" s="174">
        <v>254</v>
      </c>
      <c r="OW115" s="174">
        <v>0</v>
      </c>
      <c r="OX115" s="174">
        <v>3</v>
      </c>
      <c r="OY115" s="174">
        <v>3</v>
      </c>
      <c r="OZ115" s="174">
        <v>13</v>
      </c>
      <c r="PA115" s="174">
        <v>2</v>
      </c>
      <c r="PB115" s="174">
        <v>2</v>
      </c>
      <c r="PC115" s="174">
        <v>7</v>
      </c>
      <c r="PD115" s="174">
        <v>21</v>
      </c>
      <c r="PE115" s="174">
        <v>0</v>
      </c>
      <c r="PF115" s="174">
        <v>12</v>
      </c>
      <c r="PG115" s="174">
        <v>4</v>
      </c>
      <c r="PH115" s="174">
        <v>0</v>
      </c>
      <c r="PI115" s="174">
        <v>0</v>
      </c>
      <c r="PJ115" s="174">
        <v>0</v>
      </c>
      <c r="PK115" s="174">
        <v>5</v>
      </c>
      <c r="PL115" s="174">
        <v>21</v>
      </c>
      <c r="PM115" s="174">
        <v>2</v>
      </c>
      <c r="PN115" s="174">
        <v>349</v>
      </c>
      <c r="PP115" s="42" t="s">
        <v>54</v>
      </c>
      <c r="PQ115" s="174">
        <v>163</v>
      </c>
      <c r="PR115" s="174">
        <v>0</v>
      </c>
      <c r="PS115" s="174">
        <v>8</v>
      </c>
      <c r="PT115" s="174">
        <v>6</v>
      </c>
      <c r="PU115" s="174">
        <v>10</v>
      </c>
      <c r="PV115" s="174">
        <v>0</v>
      </c>
      <c r="PW115" s="174">
        <v>13</v>
      </c>
      <c r="PX115" s="174">
        <v>26</v>
      </c>
      <c r="PY115" s="174">
        <v>8</v>
      </c>
      <c r="PZ115" s="174">
        <v>1</v>
      </c>
      <c r="QA115" s="174">
        <v>26</v>
      </c>
      <c r="QB115" s="174">
        <v>5</v>
      </c>
      <c r="QC115" s="174">
        <v>1</v>
      </c>
      <c r="QD115" s="174">
        <v>25</v>
      </c>
      <c r="QE115" s="174">
        <v>1</v>
      </c>
      <c r="QF115" s="174">
        <v>7</v>
      </c>
      <c r="QG115" s="174">
        <v>22</v>
      </c>
      <c r="QH115" s="174">
        <v>0</v>
      </c>
      <c r="QI115" s="174">
        <v>322</v>
      </c>
      <c r="QK115" s="42" t="s">
        <v>54</v>
      </c>
      <c r="QL115" s="174">
        <v>160</v>
      </c>
      <c r="QM115" s="174">
        <v>1</v>
      </c>
      <c r="QN115" s="174">
        <v>4</v>
      </c>
      <c r="QO115" s="174">
        <v>6</v>
      </c>
      <c r="QP115" s="174">
        <v>15</v>
      </c>
      <c r="QQ115" s="174">
        <v>1</v>
      </c>
      <c r="QR115" s="174">
        <v>7</v>
      </c>
      <c r="QS115" s="174">
        <v>7</v>
      </c>
      <c r="QT115" s="174">
        <v>10</v>
      </c>
      <c r="QU115" s="174">
        <v>0</v>
      </c>
      <c r="QV115" s="174">
        <v>30</v>
      </c>
      <c r="QW115" s="174">
        <v>4</v>
      </c>
      <c r="QX115" s="174">
        <v>1</v>
      </c>
      <c r="QY115" s="174">
        <v>6</v>
      </c>
      <c r="QZ115" s="174">
        <v>0</v>
      </c>
      <c r="RA115" s="174">
        <v>4</v>
      </c>
      <c r="RB115" s="174">
        <v>23</v>
      </c>
      <c r="RC115" s="174">
        <v>1</v>
      </c>
      <c r="RD115" s="174">
        <v>280</v>
      </c>
    </row>
    <row r="116" ht="15.75" spans="1:472">
      <c r="A116" s="11" t="s">
        <v>55</v>
      </c>
      <c r="B116" s="168">
        <v>59</v>
      </c>
      <c r="C116" s="168">
        <v>1</v>
      </c>
      <c r="D116" s="168">
        <v>2</v>
      </c>
      <c r="E116" s="168">
        <v>1</v>
      </c>
      <c r="F116" s="168">
        <v>1</v>
      </c>
      <c r="G116" s="168">
        <v>0</v>
      </c>
      <c r="H116" s="168">
        <v>0</v>
      </c>
      <c r="I116" s="168">
        <v>7</v>
      </c>
      <c r="J116" s="168">
        <v>8</v>
      </c>
      <c r="K116" s="168">
        <v>0</v>
      </c>
      <c r="L116" s="168">
        <v>1</v>
      </c>
      <c r="M116" s="168">
        <v>0</v>
      </c>
      <c r="N116" s="168">
        <v>0</v>
      </c>
      <c r="O116" s="168">
        <v>0</v>
      </c>
      <c r="P116" s="168">
        <v>0</v>
      </c>
      <c r="Q116" s="168">
        <v>0</v>
      </c>
      <c r="R116" s="168">
        <v>4</v>
      </c>
      <c r="S116" s="168">
        <v>0</v>
      </c>
      <c r="T116" s="168">
        <v>84</v>
      </c>
      <c r="U116" s="169"/>
      <c r="V116" s="11" t="s">
        <v>55</v>
      </c>
      <c r="W116" s="168">
        <v>33</v>
      </c>
      <c r="X116" s="168">
        <v>0</v>
      </c>
      <c r="Y116" s="168">
        <v>9</v>
      </c>
      <c r="Z116" s="168">
        <v>7</v>
      </c>
      <c r="AA116" s="168">
        <v>2</v>
      </c>
      <c r="AB116" s="168">
        <v>3</v>
      </c>
      <c r="AC116" s="168">
        <v>0</v>
      </c>
      <c r="AD116" s="168">
        <v>2</v>
      </c>
      <c r="AE116" s="168">
        <v>11</v>
      </c>
      <c r="AF116" s="168">
        <v>0</v>
      </c>
      <c r="AG116" s="170">
        <v>4</v>
      </c>
      <c r="AH116" s="168">
        <v>2</v>
      </c>
      <c r="AI116" s="168">
        <v>0</v>
      </c>
      <c r="AJ116" s="168">
        <v>0</v>
      </c>
      <c r="AK116" s="168">
        <v>0</v>
      </c>
      <c r="AL116" s="168">
        <v>0</v>
      </c>
      <c r="AM116" s="168">
        <v>9</v>
      </c>
      <c r="AN116" s="168">
        <v>0</v>
      </c>
      <c r="AO116" s="168">
        <v>82</v>
      </c>
      <c r="AP116" s="169"/>
      <c r="AQ116" s="11" t="s">
        <v>55</v>
      </c>
      <c r="AR116" s="168">
        <v>40</v>
      </c>
      <c r="AS116" s="168">
        <v>0</v>
      </c>
      <c r="AT116" s="168">
        <v>1</v>
      </c>
      <c r="AU116" s="168">
        <v>0</v>
      </c>
      <c r="AV116" s="168">
        <v>2</v>
      </c>
      <c r="AW116" s="168">
        <v>6</v>
      </c>
      <c r="AX116" s="168">
        <v>0</v>
      </c>
      <c r="AY116" s="168">
        <v>3</v>
      </c>
      <c r="AZ116" s="168">
        <v>26</v>
      </c>
      <c r="BA116" s="168">
        <v>0</v>
      </c>
      <c r="BB116" s="168">
        <v>5</v>
      </c>
      <c r="BC116" s="168">
        <v>3</v>
      </c>
      <c r="BD116" s="168">
        <v>0</v>
      </c>
      <c r="BE116" s="168">
        <v>0</v>
      </c>
      <c r="BF116" s="168">
        <v>0</v>
      </c>
      <c r="BG116" s="168">
        <v>0</v>
      </c>
      <c r="BH116" s="168">
        <v>21</v>
      </c>
      <c r="BI116" s="168">
        <v>0</v>
      </c>
      <c r="BJ116" s="168">
        <v>107</v>
      </c>
      <c r="BL116" s="45" t="s">
        <v>55</v>
      </c>
      <c r="BM116" s="163">
        <v>38</v>
      </c>
      <c r="BN116" s="163">
        <v>3</v>
      </c>
      <c r="BO116" s="163">
        <v>5</v>
      </c>
      <c r="BP116" s="163">
        <v>1</v>
      </c>
      <c r="BQ116" s="163">
        <v>1</v>
      </c>
      <c r="BR116" s="163">
        <v>0</v>
      </c>
      <c r="BS116" s="163">
        <v>0</v>
      </c>
      <c r="BT116" s="163">
        <v>7</v>
      </c>
      <c r="BU116" s="163">
        <v>8</v>
      </c>
      <c r="BV116" s="163">
        <v>0</v>
      </c>
      <c r="BW116" s="163">
        <v>3</v>
      </c>
      <c r="BX116" s="163">
        <v>5</v>
      </c>
      <c r="BY116" s="163">
        <v>0</v>
      </c>
      <c r="BZ116" s="163">
        <v>1</v>
      </c>
      <c r="CA116" s="163">
        <v>0</v>
      </c>
      <c r="CB116" s="163">
        <v>0</v>
      </c>
      <c r="CC116" s="163">
        <v>11</v>
      </c>
      <c r="CD116" s="163">
        <v>0</v>
      </c>
      <c r="CE116" s="171">
        <v>83</v>
      </c>
      <c r="CG116" s="163" t="s">
        <v>55</v>
      </c>
      <c r="CH116" s="163">
        <v>44</v>
      </c>
      <c r="CI116" s="163">
        <v>5</v>
      </c>
      <c r="CJ116" s="163">
        <v>7</v>
      </c>
      <c r="CK116" s="163">
        <v>0</v>
      </c>
      <c r="CL116" s="163">
        <v>0</v>
      </c>
      <c r="CM116" s="163">
        <v>5</v>
      </c>
      <c r="CN116" s="163">
        <v>0</v>
      </c>
      <c r="CO116" s="163">
        <v>5</v>
      </c>
      <c r="CP116" s="163">
        <v>27</v>
      </c>
      <c r="CQ116" s="163">
        <v>1</v>
      </c>
      <c r="CR116" s="163">
        <v>2</v>
      </c>
      <c r="CS116" s="163">
        <v>4</v>
      </c>
      <c r="CT116" s="163">
        <v>0</v>
      </c>
      <c r="CU116" s="163">
        <v>0</v>
      </c>
      <c r="CV116" s="163">
        <v>0</v>
      </c>
      <c r="CW116" s="163">
        <v>0</v>
      </c>
      <c r="CX116" s="163">
        <v>12</v>
      </c>
      <c r="CY116" s="163">
        <v>0</v>
      </c>
      <c r="CZ116" s="163">
        <v>112</v>
      </c>
      <c r="DB116" s="163" t="s">
        <v>55</v>
      </c>
      <c r="DC116" s="163">
        <v>53</v>
      </c>
      <c r="DD116" s="163">
        <v>0</v>
      </c>
      <c r="DE116" s="163">
        <v>4</v>
      </c>
      <c r="DF116" s="163">
        <v>3</v>
      </c>
      <c r="DG116" s="163">
        <v>0</v>
      </c>
      <c r="DH116" s="163">
        <v>0</v>
      </c>
      <c r="DI116" s="163">
        <v>2</v>
      </c>
      <c r="DJ116" s="163">
        <v>9</v>
      </c>
      <c r="DK116" s="163">
        <v>7</v>
      </c>
      <c r="DL116" s="163">
        <v>2</v>
      </c>
      <c r="DM116" s="163">
        <v>3</v>
      </c>
      <c r="DN116" s="163">
        <v>0</v>
      </c>
      <c r="DO116" s="163">
        <v>0</v>
      </c>
      <c r="DP116" s="163">
        <v>0</v>
      </c>
      <c r="DQ116" s="163">
        <v>0</v>
      </c>
      <c r="DR116" s="163">
        <v>0</v>
      </c>
      <c r="DS116" s="163">
        <v>14</v>
      </c>
      <c r="DT116" s="163">
        <v>0</v>
      </c>
      <c r="DU116" s="163">
        <v>97</v>
      </c>
      <c r="DW116" s="163" t="s">
        <v>55</v>
      </c>
      <c r="DX116" s="163">
        <v>43</v>
      </c>
      <c r="DY116" s="163">
        <v>2</v>
      </c>
      <c r="DZ116" s="163">
        <v>7</v>
      </c>
      <c r="EA116" s="163">
        <v>2</v>
      </c>
      <c r="EB116" s="163">
        <v>0</v>
      </c>
      <c r="EC116" s="163">
        <v>5</v>
      </c>
      <c r="ED116" s="163">
        <v>0</v>
      </c>
      <c r="EE116" s="163">
        <v>3</v>
      </c>
      <c r="EF116" s="163">
        <v>13</v>
      </c>
      <c r="EG116" s="163">
        <v>0</v>
      </c>
      <c r="EH116" s="163">
        <v>2</v>
      </c>
      <c r="EI116" s="163">
        <v>1</v>
      </c>
      <c r="EJ116" s="163">
        <v>0</v>
      </c>
      <c r="EK116" s="163">
        <v>0</v>
      </c>
      <c r="EL116" s="163">
        <v>0</v>
      </c>
      <c r="EM116" s="163">
        <v>0</v>
      </c>
      <c r="EN116" s="163">
        <v>16</v>
      </c>
      <c r="EO116" s="163">
        <v>0</v>
      </c>
      <c r="EP116" s="163">
        <v>94</v>
      </c>
      <c r="ER116" s="163" t="s">
        <v>55</v>
      </c>
      <c r="ES116" s="163">
        <v>19</v>
      </c>
      <c r="ET116" s="163">
        <v>1</v>
      </c>
      <c r="EU116" s="163">
        <v>2</v>
      </c>
      <c r="EV116" s="163">
        <v>2</v>
      </c>
      <c r="EW116" s="163">
        <v>2</v>
      </c>
      <c r="EX116" s="163">
        <v>6</v>
      </c>
      <c r="EY116" s="163">
        <v>0</v>
      </c>
      <c r="EZ116" s="163">
        <v>0</v>
      </c>
      <c r="FA116" s="163">
        <v>21</v>
      </c>
      <c r="FB116" s="163">
        <v>0</v>
      </c>
      <c r="FC116" s="163">
        <v>0</v>
      </c>
      <c r="FD116" s="163">
        <v>0</v>
      </c>
      <c r="FE116" s="163">
        <v>0</v>
      </c>
      <c r="FF116" s="163">
        <v>0</v>
      </c>
      <c r="FG116" s="163">
        <v>0</v>
      </c>
      <c r="FH116" s="163">
        <v>0</v>
      </c>
      <c r="FI116" s="163">
        <v>18</v>
      </c>
      <c r="FJ116" s="163">
        <v>3</v>
      </c>
      <c r="FK116" s="163">
        <v>74</v>
      </c>
      <c r="FM116" s="163" t="s">
        <v>55</v>
      </c>
      <c r="FN116" s="163">
        <v>33</v>
      </c>
      <c r="FO116" s="163">
        <v>0</v>
      </c>
      <c r="FP116" s="163">
        <v>3</v>
      </c>
      <c r="FQ116" s="163">
        <v>7</v>
      </c>
      <c r="FR116" s="163">
        <v>1</v>
      </c>
      <c r="FS116" s="163">
        <v>3</v>
      </c>
      <c r="FT116" s="163">
        <v>0</v>
      </c>
      <c r="FU116" s="163">
        <v>0</v>
      </c>
      <c r="FV116" s="163">
        <v>18</v>
      </c>
      <c r="FW116" s="163">
        <v>0</v>
      </c>
      <c r="FX116" s="163">
        <v>2</v>
      </c>
      <c r="FY116" s="163">
        <v>0</v>
      </c>
      <c r="FZ116" s="163">
        <v>0</v>
      </c>
      <c r="GA116" s="163">
        <v>0</v>
      </c>
      <c r="GB116" s="163">
        <v>0</v>
      </c>
      <c r="GC116" s="163">
        <v>0</v>
      </c>
      <c r="GD116" s="163">
        <v>19</v>
      </c>
      <c r="GE116" s="163">
        <v>50</v>
      </c>
      <c r="GF116" s="163">
        <v>136</v>
      </c>
      <c r="GH116" s="163" t="s">
        <v>55</v>
      </c>
      <c r="GI116" s="163">
        <v>47</v>
      </c>
      <c r="GJ116" s="163">
        <v>2</v>
      </c>
      <c r="GK116" s="163">
        <v>0</v>
      </c>
      <c r="GL116" s="163">
        <v>1</v>
      </c>
      <c r="GM116" s="163">
        <v>0</v>
      </c>
      <c r="GN116" s="163">
        <v>0</v>
      </c>
      <c r="GO116" s="163">
        <v>0</v>
      </c>
      <c r="GP116" s="163">
        <v>0</v>
      </c>
      <c r="GQ116" s="163">
        <v>14</v>
      </c>
      <c r="GR116" s="163">
        <v>0</v>
      </c>
      <c r="GS116" s="163">
        <v>4</v>
      </c>
      <c r="GT116" s="163">
        <v>0</v>
      </c>
      <c r="GU116" s="163">
        <v>0</v>
      </c>
      <c r="GV116" s="163"/>
      <c r="GW116" s="163">
        <v>0</v>
      </c>
      <c r="GX116" s="163">
        <v>0</v>
      </c>
      <c r="GY116" s="163">
        <v>0</v>
      </c>
      <c r="GZ116" s="163">
        <v>0</v>
      </c>
      <c r="HA116" s="163">
        <v>14</v>
      </c>
      <c r="HB116" s="163">
        <v>0</v>
      </c>
      <c r="HC116" s="163">
        <v>4</v>
      </c>
      <c r="HD116" s="163">
        <v>0</v>
      </c>
      <c r="HE116" s="163">
        <v>0</v>
      </c>
      <c r="HF116" s="163"/>
      <c r="HG116" s="163">
        <v>0</v>
      </c>
      <c r="HH116" s="163">
        <v>0</v>
      </c>
      <c r="HI116" s="163">
        <v>0</v>
      </c>
      <c r="HJ116" s="163">
        <v>0</v>
      </c>
      <c r="HK116" s="163">
        <v>14</v>
      </c>
      <c r="HL116" s="163">
        <v>0</v>
      </c>
      <c r="HM116" s="163">
        <v>4</v>
      </c>
      <c r="HN116" s="163">
        <v>0</v>
      </c>
      <c r="HO116" s="163">
        <v>0</v>
      </c>
      <c r="HP116" s="163">
        <v>0</v>
      </c>
      <c r="HQ116" s="163">
        <v>0</v>
      </c>
      <c r="HR116" s="163">
        <v>4</v>
      </c>
      <c r="HS116" s="163">
        <v>11</v>
      </c>
      <c r="HT116" s="163">
        <v>0</v>
      </c>
      <c r="HU116" s="163">
        <v>2</v>
      </c>
      <c r="HV116" s="163">
        <v>1</v>
      </c>
      <c r="HW116" s="163">
        <v>0</v>
      </c>
      <c r="HX116" s="163">
        <v>0</v>
      </c>
      <c r="HY116" s="163">
        <v>0</v>
      </c>
      <c r="HZ116" s="163">
        <v>0</v>
      </c>
      <c r="IA116" s="163">
        <v>4</v>
      </c>
      <c r="IB116" s="163">
        <v>0</v>
      </c>
      <c r="IC116" s="163">
        <v>70</v>
      </c>
      <c r="IE116" s="163" t="s">
        <v>55</v>
      </c>
      <c r="IF116" s="163">
        <v>17</v>
      </c>
      <c r="IG116" s="163">
        <v>0</v>
      </c>
      <c r="IH116" s="163">
        <v>8</v>
      </c>
      <c r="II116" s="163">
        <v>5</v>
      </c>
      <c r="IJ116" s="163">
        <v>2</v>
      </c>
      <c r="IK116" s="163">
        <v>0</v>
      </c>
      <c r="IL116" s="163">
        <v>0</v>
      </c>
      <c r="IM116" s="163">
        <v>3</v>
      </c>
      <c r="IN116" s="163">
        <v>3</v>
      </c>
      <c r="IO116" s="163">
        <v>0</v>
      </c>
      <c r="IP116" s="163">
        <v>2</v>
      </c>
      <c r="IQ116" s="163">
        <v>0</v>
      </c>
      <c r="IR116" s="163">
        <v>0</v>
      </c>
      <c r="IS116" s="163">
        <v>0</v>
      </c>
      <c r="IT116" s="163">
        <v>0</v>
      </c>
      <c r="IU116" s="163">
        <v>0</v>
      </c>
      <c r="IV116" s="163">
        <v>0</v>
      </c>
      <c r="IW116" s="163">
        <v>0</v>
      </c>
      <c r="IX116" s="163">
        <v>40</v>
      </c>
      <c r="IZ116" s="163" t="s">
        <v>55</v>
      </c>
      <c r="JA116" s="163">
        <v>57</v>
      </c>
      <c r="JB116" s="163">
        <v>0</v>
      </c>
      <c r="JC116" s="163">
        <v>4</v>
      </c>
      <c r="JD116" s="163">
        <v>7</v>
      </c>
      <c r="JE116" s="163">
        <v>5</v>
      </c>
      <c r="JF116" s="163">
        <v>2</v>
      </c>
      <c r="JG116" s="163">
        <v>1</v>
      </c>
      <c r="JH116" s="163">
        <v>9</v>
      </c>
      <c r="JI116" s="163">
        <v>12</v>
      </c>
      <c r="JJ116" s="163">
        <v>0</v>
      </c>
      <c r="JK116" s="163">
        <v>2</v>
      </c>
      <c r="JL116" s="163">
        <v>1</v>
      </c>
      <c r="JM116" s="163">
        <v>0</v>
      </c>
      <c r="JN116" s="163">
        <v>0</v>
      </c>
      <c r="JO116" s="163">
        <v>0</v>
      </c>
      <c r="JP116" s="163">
        <v>0</v>
      </c>
      <c r="JQ116" s="163">
        <v>0</v>
      </c>
      <c r="JR116" s="163">
        <v>0</v>
      </c>
      <c r="JS116" s="163">
        <v>100</v>
      </c>
      <c r="JU116" s="33" t="s">
        <v>55</v>
      </c>
      <c r="JV116" s="172">
        <v>46</v>
      </c>
      <c r="JW116" s="172">
        <v>0</v>
      </c>
      <c r="JX116" s="172">
        <v>5</v>
      </c>
      <c r="JY116" s="172">
        <v>4</v>
      </c>
      <c r="JZ116" s="172">
        <v>8</v>
      </c>
      <c r="KA116" s="172">
        <v>2</v>
      </c>
      <c r="KB116" s="172">
        <v>0</v>
      </c>
      <c r="KC116" s="172">
        <v>5</v>
      </c>
      <c r="KD116" s="172">
        <v>13</v>
      </c>
      <c r="KE116" s="172">
        <v>0</v>
      </c>
      <c r="KF116" s="172">
        <v>3</v>
      </c>
      <c r="KG116" s="172">
        <v>1</v>
      </c>
      <c r="KH116" s="172">
        <v>0</v>
      </c>
      <c r="KI116" s="172">
        <v>0</v>
      </c>
      <c r="KJ116" s="172">
        <v>0</v>
      </c>
      <c r="KK116" s="172">
        <v>0</v>
      </c>
      <c r="KL116" s="172">
        <v>1</v>
      </c>
      <c r="KM116" s="172">
        <v>0</v>
      </c>
      <c r="KN116" s="173">
        <v>88</v>
      </c>
      <c r="KP116" s="163" t="s">
        <v>55</v>
      </c>
      <c r="KQ116" s="163">
        <v>36</v>
      </c>
      <c r="KR116" s="163">
        <v>0</v>
      </c>
      <c r="KS116" s="163">
        <v>7</v>
      </c>
      <c r="KT116" s="163">
        <v>5</v>
      </c>
      <c r="KU116" s="163">
        <v>4</v>
      </c>
      <c r="KV116" s="163">
        <v>0</v>
      </c>
      <c r="KW116" s="163">
        <v>3</v>
      </c>
      <c r="KX116" s="163">
        <v>3</v>
      </c>
      <c r="KY116" s="163">
        <v>0</v>
      </c>
      <c r="KZ116" s="163">
        <v>1</v>
      </c>
      <c r="LA116" s="163">
        <v>7</v>
      </c>
      <c r="LB116" s="163">
        <v>0</v>
      </c>
      <c r="LC116" s="163">
        <v>4</v>
      </c>
      <c r="LD116" s="163">
        <v>1</v>
      </c>
      <c r="LE116" s="163">
        <v>0</v>
      </c>
      <c r="LF116" s="163">
        <v>0</v>
      </c>
      <c r="LG116" s="163">
        <v>0</v>
      </c>
      <c r="LH116" s="163">
        <v>0</v>
      </c>
      <c r="LI116" s="163">
        <v>71</v>
      </c>
      <c r="LK116" s="31" t="s">
        <v>55</v>
      </c>
      <c r="LL116" s="32">
        <v>33</v>
      </c>
      <c r="LM116" s="32">
        <v>1</v>
      </c>
      <c r="LN116" s="32">
        <v>5</v>
      </c>
      <c r="LO116" s="32">
        <v>8</v>
      </c>
      <c r="LP116" s="32">
        <v>4</v>
      </c>
      <c r="LQ116" s="32">
        <v>0</v>
      </c>
      <c r="LR116" s="32">
        <v>5</v>
      </c>
      <c r="LS116" s="32">
        <v>0</v>
      </c>
      <c r="LT116" s="32">
        <v>0</v>
      </c>
      <c r="LU116" s="32">
        <v>0</v>
      </c>
      <c r="LV116" s="32">
        <v>2</v>
      </c>
      <c r="LW116" s="32">
        <v>2</v>
      </c>
      <c r="LX116" s="32">
        <v>0</v>
      </c>
      <c r="LY116" s="32">
        <v>2</v>
      </c>
      <c r="LZ116" s="32">
        <v>0</v>
      </c>
      <c r="MA116" s="32">
        <v>0</v>
      </c>
      <c r="MB116" s="32">
        <v>0</v>
      </c>
      <c r="MC116" s="32">
        <v>2</v>
      </c>
      <c r="MD116" s="32">
        <v>0</v>
      </c>
      <c r="ME116" s="32">
        <v>0</v>
      </c>
      <c r="MF116" s="32">
        <v>1</v>
      </c>
      <c r="MG116" s="32">
        <v>1</v>
      </c>
      <c r="MH116" s="32">
        <v>66</v>
      </c>
      <c r="MJ116" s="42" t="s">
        <v>55</v>
      </c>
      <c r="MK116" s="174">
        <v>76</v>
      </c>
      <c r="ML116" s="174">
        <v>1</v>
      </c>
      <c r="MM116" s="174">
        <v>7</v>
      </c>
      <c r="MN116" s="174">
        <v>5</v>
      </c>
      <c r="MO116" s="174">
        <v>2</v>
      </c>
      <c r="MP116" s="174">
        <v>4</v>
      </c>
      <c r="MQ116" s="174">
        <v>0</v>
      </c>
      <c r="MR116" s="174">
        <v>6</v>
      </c>
      <c r="MS116" s="174">
        <v>0</v>
      </c>
      <c r="MT116" s="174">
        <v>8</v>
      </c>
      <c r="MU116" s="174">
        <v>6</v>
      </c>
      <c r="MV116" s="174">
        <v>1</v>
      </c>
      <c r="MW116" s="174">
        <v>0</v>
      </c>
      <c r="MX116" s="174">
        <v>0</v>
      </c>
      <c r="MY116" s="174">
        <v>0</v>
      </c>
      <c r="MZ116" s="174">
        <v>3</v>
      </c>
      <c r="NA116" s="174">
        <v>0</v>
      </c>
      <c r="NB116" s="174">
        <v>2</v>
      </c>
      <c r="NC116" s="174">
        <v>121</v>
      </c>
      <c r="NE116" s="42" t="s">
        <v>55</v>
      </c>
      <c r="NF116" s="174">
        <v>56</v>
      </c>
      <c r="NG116" s="174">
        <v>0</v>
      </c>
      <c r="NH116" s="174">
        <v>19</v>
      </c>
      <c r="NI116" s="174">
        <v>0</v>
      </c>
      <c r="NJ116" s="174">
        <v>6</v>
      </c>
      <c r="NK116" s="174">
        <v>1</v>
      </c>
      <c r="NL116" s="174">
        <v>0</v>
      </c>
      <c r="NM116" s="174">
        <v>2</v>
      </c>
      <c r="NN116" s="174">
        <v>11</v>
      </c>
      <c r="NO116" s="174">
        <v>1</v>
      </c>
      <c r="NP116" s="174">
        <v>5</v>
      </c>
      <c r="NQ116" s="174">
        <v>1</v>
      </c>
      <c r="NR116" s="174">
        <v>0</v>
      </c>
      <c r="NS116" s="174">
        <v>0</v>
      </c>
      <c r="NT116" s="174">
        <v>0</v>
      </c>
      <c r="NU116" s="174">
        <v>0</v>
      </c>
      <c r="NV116" s="174">
        <v>0</v>
      </c>
      <c r="NW116" s="174">
        <v>1</v>
      </c>
      <c r="NX116" s="174">
        <v>103</v>
      </c>
      <c r="NZ116" s="42" t="s">
        <v>55</v>
      </c>
      <c r="OA116" s="174">
        <v>41</v>
      </c>
      <c r="OB116" s="174">
        <v>0</v>
      </c>
      <c r="OC116" s="174">
        <v>4</v>
      </c>
      <c r="OD116" s="174">
        <v>4</v>
      </c>
      <c r="OE116" s="174">
        <v>5</v>
      </c>
      <c r="OF116" s="174">
        <v>2</v>
      </c>
      <c r="OG116" s="174">
        <v>1</v>
      </c>
      <c r="OH116" s="174">
        <v>0</v>
      </c>
      <c r="OI116" s="174">
        <v>17</v>
      </c>
      <c r="OJ116" s="174">
        <v>1</v>
      </c>
      <c r="OK116" s="174">
        <v>1</v>
      </c>
      <c r="OL116" s="174">
        <v>0</v>
      </c>
      <c r="OM116" s="174">
        <v>0</v>
      </c>
      <c r="ON116" s="174">
        <v>0</v>
      </c>
      <c r="OO116" s="174">
        <v>0</v>
      </c>
      <c r="OP116" s="174">
        <v>0</v>
      </c>
      <c r="OQ116" s="174">
        <v>0</v>
      </c>
      <c r="OR116" s="174">
        <v>0</v>
      </c>
      <c r="OS116" s="174">
        <v>76</v>
      </c>
      <c r="OU116" s="42" t="s">
        <v>55</v>
      </c>
      <c r="OV116" s="174">
        <v>51</v>
      </c>
      <c r="OW116" s="174">
        <v>0</v>
      </c>
      <c r="OX116" s="174">
        <v>4</v>
      </c>
      <c r="OY116" s="174">
        <v>1</v>
      </c>
      <c r="OZ116" s="174">
        <v>3</v>
      </c>
      <c r="PA116" s="174">
        <v>1</v>
      </c>
      <c r="PB116" s="174">
        <v>0</v>
      </c>
      <c r="PC116" s="174">
        <v>1</v>
      </c>
      <c r="PD116" s="174">
        <v>7</v>
      </c>
      <c r="PE116" s="174">
        <v>2</v>
      </c>
      <c r="PF116" s="174">
        <v>1</v>
      </c>
      <c r="PG116" s="174">
        <v>0</v>
      </c>
      <c r="PH116" s="174">
        <v>0</v>
      </c>
      <c r="PI116" s="174">
        <v>0</v>
      </c>
      <c r="PJ116" s="174">
        <v>0</v>
      </c>
      <c r="PK116" s="174">
        <v>1</v>
      </c>
      <c r="PL116" s="174">
        <v>0</v>
      </c>
      <c r="PM116" s="174">
        <v>0</v>
      </c>
      <c r="PN116" s="174">
        <v>72</v>
      </c>
      <c r="PP116" s="42" t="s">
        <v>55</v>
      </c>
      <c r="PQ116" s="174">
        <v>73</v>
      </c>
      <c r="PR116" s="174">
        <v>0</v>
      </c>
      <c r="PS116" s="174">
        <v>9</v>
      </c>
      <c r="PT116" s="174">
        <v>9</v>
      </c>
      <c r="PU116" s="174">
        <v>2</v>
      </c>
      <c r="PV116" s="174">
        <v>0</v>
      </c>
      <c r="PW116" s="174">
        <v>0</v>
      </c>
      <c r="PX116" s="174">
        <v>3</v>
      </c>
      <c r="PY116" s="174">
        <v>3</v>
      </c>
      <c r="PZ116" s="174">
        <v>4</v>
      </c>
      <c r="QA116" s="174">
        <v>1</v>
      </c>
      <c r="QB116" s="174">
        <v>1</v>
      </c>
      <c r="QC116" s="174">
        <v>0</v>
      </c>
      <c r="QD116" s="174">
        <v>0</v>
      </c>
      <c r="QE116" s="174">
        <v>0</v>
      </c>
      <c r="QF116" s="174">
        <v>0</v>
      </c>
      <c r="QG116" s="174">
        <v>1</v>
      </c>
      <c r="QH116" s="174">
        <v>0</v>
      </c>
      <c r="QI116" s="174">
        <v>106</v>
      </c>
      <c r="QK116" s="42" t="s">
        <v>55</v>
      </c>
      <c r="QL116" s="174">
        <v>54</v>
      </c>
      <c r="QM116" s="174">
        <v>1</v>
      </c>
      <c r="QN116" s="174">
        <v>6</v>
      </c>
      <c r="QO116" s="174">
        <v>5</v>
      </c>
      <c r="QP116" s="174">
        <v>4</v>
      </c>
      <c r="QQ116" s="174">
        <v>2</v>
      </c>
      <c r="QR116" s="174">
        <v>1</v>
      </c>
      <c r="QS116" s="174">
        <v>3</v>
      </c>
      <c r="QT116" s="174">
        <v>11</v>
      </c>
      <c r="QU116" s="174">
        <v>4</v>
      </c>
      <c r="QV116" s="174">
        <v>1</v>
      </c>
      <c r="QW116" s="174">
        <v>1</v>
      </c>
      <c r="QX116" s="174">
        <v>0</v>
      </c>
      <c r="QY116" s="174">
        <v>0</v>
      </c>
      <c r="QZ116" s="174">
        <v>0</v>
      </c>
      <c r="RA116" s="174">
        <v>0</v>
      </c>
      <c r="RB116" s="174">
        <v>1</v>
      </c>
      <c r="RC116" s="174">
        <v>0</v>
      </c>
      <c r="RD116" s="174">
        <v>94</v>
      </c>
    </row>
    <row r="117" ht="15.75" spans="1:472">
      <c r="A117" s="11" t="s">
        <v>56</v>
      </c>
      <c r="B117" s="168">
        <v>11</v>
      </c>
      <c r="C117" s="168">
        <v>0</v>
      </c>
      <c r="D117" s="168">
        <v>3</v>
      </c>
      <c r="E117" s="168">
        <v>0</v>
      </c>
      <c r="F117" s="168">
        <v>1</v>
      </c>
      <c r="G117" s="168">
        <v>0</v>
      </c>
      <c r="H117" s="168">
        <v>0</v>
      </c>
      <c r="I117" s="168">
        <v>1</v>
      </c>
      <c r="J117" s="168">
        <v>4</v>
      </c>
      <c r="K117" s="168">
        <v>1</v>
      </c>
      <c r="L117" s="168">
        <v>0</v>
      </c>
      <c r="M117" s="168">
        <v>1</v>
      </c>
      <c r="N117" s="168">
        <v>0</v>
      </c>
      <c r="O117" s="168">
        <v>0</v>
      </c>
      <c r="P117" s="168">
        <v>0</v>
      </c>
      <c r="Q117" s="168">
        <v>0</v>
      </c>
      <c r="R117" s="168">
        <v>2</v>
      </c>
      <c r="S117" s="168">
        <v>0</v>
      </c>
      <c r="T117" s="168">
        <v>24</v>
      </c>
      <c r="U117" s="169"/>
      <c r="V117" s="11" t="s">
        <v>56</v>
      </c>
      <c r="W117" s="168">
        <v>5</v>
      </c>
      <c r="X117" s="168">
        <v>0</v>
      </c>
      <c r="Y117" s="168">
        <v>3</v>
      </c>
      <c r="Z117" s="168">
        <v>1</v>
      </c>
      <c r="AA117" s="168">
        <v>2</v>
      </c>
      <c r="AB117" s="168">
        <v>0</v>
      </c>
      <c r="AC117" s="168">
        <v>0</v>
      </c>
      <c r="AD117" s="168">
        <v>3</v>
      </c>
      <c r="AE117" s="168">
        <v>0</v>
      </c>
      <c r="AF117" s="168">
        <v>0</v>
      </c>
      <c r="AG117" s="170">
        <v>0</v>
      </c>
      <c r="AH117" s="168">
        <v>0</v>
      </c>
      <c r="AI117" s="168">
        <v>0</v>
      </c>
      <c r="AJ117" s="168">
        <v>0</v>
      </c>
      <c r="AK117" s="168">
        <v>0</v>
      </c>
      <c r="AL117" s="168">
        <v>0</v>
      </c>
      <c r="AM117" s="168">
        <v>2</v>
      </c>
      <c r="AN117" s="168">
        <v>0</v>
      </c>
      <c r="AO117" s="168">
        <v>16</v>
      </c>
      <c r="AP117" s="169"/>
      <c r="AQ117" s="11" t="s">
        <v>56</v>
      </c>
      <c r="AR117" s="168">
        <v>6</v>
      </c>
      <c r="AS117" s="168">
        <v>0</v>
      </c>
      <c r="AT117" s="168">
        <v>5</v>
      </c>
      <c r="AU117" s="168">
        <v>0</v>
      </c>
      <c r="AV117" s="168">
        <v>3</v>
      </c>
      <c r="AW117" s="168">
        <v>0</v>
      </c>
      <c r="AX117" s="168">
        <v>0</v>
      </c>
      <c r="AY117" s="168">
        <v>1</v>
      </c>
      <c r="AZ117" s="168">
        <v>3</v>
      </c>
      <c r="BA117" s="168">
        <v>0</v>
      </c>
      <c r="BB117" s="168">
        <v>2</v>
      </c>
      <c r="BC117" s="168">
        <v>1</v>
      </c>
      <c r="BD117" s="168">
        <v>0</v>
      </c>
      <c r="BE117" s="168">
        <v>0</v>
      </c>
      <c r="BF117" s="168">
        <v>0</v>
      </c>
      <c r="BG117" s="168">
        <v>0</v>
      </c>
      <c r="BH117" s="168">
        <v>3</v>
      </c>
      <c r="BI117" s="168">
        <v>0</v>
      </c>
      <c r="BJ117" s="168">
        <v>24</v>
      </c>
      <c r="BL117" s="45" t="s">
        <v>56</v>
      </c>
      <c r="BM117" s="163">
        <v>10</v>
      </c>
      <c r="BN117" s="163">
        <v>0</v>
      </c>
      <c r="BO117" s="163">
        <v>2</v>
      </c>
      <c r="BP117" s="163">
        <v>1</v>
      </c>
      <c r="BQ117" s="163">
        <v>4</v>
      </c>
      <c r="BR117" s="163">
        <v>0</v>
      </c>
      <c r="BS117" s="163">
        <v>0</v>
      </c>
      <c r="BT117" s="163">
        <v>3</v>
      </c>
      <c r="BU117" s="163">
        <v>3</v>
      </c>
      <c r="BV117" s="163">
        <v>0</v>
      </c>
      <c r="BW117" s="163">
        <v>2</v>
      </c>
      <c r="BX117" s="163">
        <v>0</v>
      </c>
      <c r="BY117" s="163">
        <v>0</v>
      </c>
      <c r="BZ117" s="163">
        <v>1</v>
      </c>
      <c r="CA117" s="163">
        <v>0</v>
      </c>
      <c r="CB117" s="163">
        <v>0</v>
      </c>
      <c r="CC117" s="163">
        <v>1</v>
      </c>
      <c r="CD117" s="163">
        <v>0</v>
      </c>
      <c r="CE117" s="171">
        <v>27</v>
      </c>
      <c r="CG117" s="163" t="s">
        <v>56</v>
      </c>
      <c r="CH117" s="163">
        <v>20</v>
      </c>
      <c r="CI117" s="163">
        <v>0</v>
      </c>
      <c r="CJ117" s="163">
        <v>2</v>
      </c>
      <c r="CK117" s="163">
        <v>0</v>
      </c>
      <c r="CL117" s="163">
        <v>5</v>
      </c>
      <c r="CM117" s="163">
        <v>0</v>
      </c>
      <c r="CN117" s="163">
        <v>0</v>
      </c>
      <c r="CO117" s="163">
        <v>3</v>
      </c>
      <c r="CP117" s="163">
        <v>5</v>
      </c>
      <c r="CQ117" s="163">
        <v>1</v>
      </c>
      <c r="CR117" s="163">
        <v>2</v>
      </c>
      <c r="CS117" s="163">
        <v>0</v>
      </c>
      <c r="CT117" s="163">
        <v>0</v>
      </c>
      <c r="CU117" s="163">
        <v>0</v>
      </c>
      <c r="CV117" s="163">
        <v>0</v>
      </c>
      <c r="CW117" s="163">
        <v>0</v>
      </c>
      <c r="CX117" s="163">
        <v>0</v>
      </c>
      <c r="CY117" s="163">
        <v>0</v>
      </c>
      <c r="CZ117" s="163">
        <v>38</v>
      </c>
      <c r="DB117" s="163" t="s">
        <v>56</v>
      </c>
      <c r="DC117" s="163">
        <v>5</v>
      </c>
      <c r="DD117" s="163">
        <v>0</v>
      </c>
      <c r="DE117" s="163">
        <v>3</v>
      </c>
      <c r="DF117" s="163">
        <v>0</v>
      </c>
      <c r="DG117" s="163">
        <v>7</v>
      </c>
      <c r="DH117" s="163">
        <v>0</v>
      </c>
      <c r="DI117" s="163">
        <v>0</v>
      </c>
      <c r="DJ117" s="163">
        <v>1</v>
      </c>
      <c r="DK117" s="163">
        <v>1</v>
      </c>
      <c r="DL117" s="163">
        <v>0</v>
      </c>
      <c r="DM117" s="163">
        <v>0</v>
      </c>
      <c r="DN117" s="163">
        <v>0</v>
      </c>
      <c r="DO117" s="163">
        <v>0</v>
      </c>
      <c r="DP117" s="163">
        <v>0</v>
      </c>
      <c r="DQ117" s="163">
        <v>0</v>
      </c>
      <c r="DR117" s="163">
        <v>0</v>
      </c>
      <c r="DS117" s="163">
        <v>10</v>
      </c>
      <c r="DT117" s="163">
        <v>0</v>
      </c>
      <c r="DU117" s="163">
        <v>27</v>
      </c>
      <c r="DW117" s="163" t="s">
        <v>56</v>
      </c>
      <c r="DX117" s="163">
        <v>6</v>
      </c>
      <c r="DY117" s="163">
        <v>0</v>
      </c>
      <c r="DZ117" s="163">
        <v>1</v>
      </c>
      <c r="EA117" s="163">
        <v>0</v>
      </c>
      <c r="EB117" s="163">
        <v>3</v>
      </c>
      <c r="EC117" s="163">
        <v>0</v>
      </c>
      <c r="ED117" s="163">
        <v>0</v>
      </c>
      <c r="EE117" s="163">
        <v>0</v>
      </c>
      <c r="EF117" s="163">
        <v>6</v>
      </c>
      <c r="EG117" s="163">
        <v>0</v>
      </c>
      <c r="EH117" s="163">
        <v>0</v>
      </c>
      <c r="EI117" s="163">
        <v>0</v>
      </c>
      <c r="EJ117" s="163">
        <v>0</v>
      </c>
      <c r="EK117" s="163">
        <v>0</v>
      </c>
      <c r="EL117" s="163">
        <v>0</v>
      </c>
      <c r="EM117" s="163">
        <v>0</v>
      </c>
      <c r="EN117" s="163">
        <v>10</v>
      </c>
      <c r="EO117" s="163">
        <v>0</v>
      </c>
      <c r="EP117" s="163">
        <v>26</v>
      </c>
      <c r="ER117" s="163" t="s">
        <v>56</v>
      </c>
      <c r="ES117" s="163">
        <v>3</v>
      </c>
      <c r="ET117" s="163">
        <v>0</v>
      </c>
      <c r="EU117" s="163">
        <v>1</v>
      </c>
      <c r="EV117" s="163">
        <v>0</v>
      </c>
      <c r="EW117" s="163">
        <v>1</v>
      </c>
      <c r="EX117" s="163">
        <v>0</v>
      </c>
      <c r="EY117" s="163">
        <v>0</v>
      </c>
      <c r="EZ117" s="163">
        <v>0</v>
      </c>
      <c r="FA117" s="163">
        <v>4</v>
      </c>
      <c r="FB117" s="163">
        <v>0</v>
      </c>
      <c r="FC117" s="163">
        <v>1</v>
      </c>
      <c r="FD117" s="163">
        <v>0</v>
      </c>
      <c r="FE117" s="163">
        <v>0</v>
      </c>
      <c r="FF117" s="163">
        <v>0</v>
      </c>
      <c r="FG117" s="163">
        <v>0</v>
      </c>
      <c r="FH117" s="163">
        <v>0</v>
      </c>
      <c r="FI117" s="163">
        <v>5</v>
      </c>
      <c r="FJ117" s="163">
        <v>4</v>
      </c>
      <c r="FK117" s="163">
        <v>19</v>
      </c>
      <c r="FM117" s="163" t="s">
        <v>56</v>
      </c>
      <c r="FN117" s="163">
        <v>6</v>
      </c>
      <c r="FO117" s="163">
        <v>0</v>
      </c>
      <c r="FP117" s="163">
        <v>1</v>
      </c>
      <c r="FQ117" s="163">
        <v>0</v>
      </c>
      <c r="FR117" s="163">
        <v>3</v>
      </c>
      <c r="FS117" s="163">
        <v>0</v>
      </c>
      <c r="FT117" s="163">
        <v>0</v>
      </c>
      <c r="FU117" s="163">
        <v>0</v>
      </c>
      <c r="FV117" s="163">
        <v>7</v>
      </c>
      <c r="FW117" s="163">
        <v>0</v>
      </c>
      <c r="FX117" s="163">
        <v>0</v>
      </c>
      <c r="FY117" s="163">
        <v>0</v>
      </c>
      <c r="FZ117" s="163">
        <v>0</v>
      </c>
      <c r="GA117" s="163">
        <v>0</v>
      </c>
      <c r="GB117" s="163">
        <v>0</v>
      </c>
      <c r="GC117" s="163">
        <v>0</v>
      </c>
      <c r="GD117" s="163">
        <v>3</v>
      </c>
      <c r="GE117" s="163">
        <v>6</v>
      </c>
      <c r="GF117" s="163">
        <v>26</v>
      </c>
      <c r="GH117" s="163" t="s">
        <v>56</v>
      </c>
      <c r="GI117" s="163">
        <v>8</v>
      </c>
      <c r="GJ117" s="163">
        <v>0</v>
      </c>
      <c r="GK117" s="163">
        <v>0</v>
      </c>
      <c r="GL117" s="163">
        <v>0</v>
      </c>
      <c r="GM117" s="163">
        <v>2</v>
      </c>
      <c r="GN117" s="163">
        <v>0</v>
      </c>
      <c r="GO117" s="163">
        <v>0</v>
      </c>
      <c r="GP117" s="163">
        <v>2</v>
      </c>
      <c r="GQ117" s="163">
        <v>0</v>
      </c>
      <c r="GR117" s="163">
        <v>1</v>
      </c>
      <c r="GS117" s="163">
        <v>0</v>
      </c>
      <c r="GT117" s="163">
        <v>0</v>
      </c>
      <c r="GU117" s="163">
        <v>0</v>
      </c>
      <c r="GV117" s="163"/>
      <c r="GW117" s="163">
        <v>2</v>
      </c>
      <c r="GX117" s="163">
        <v>0</v>
      </c>
      <c r="GY117" s="163">
        <v>0</v>
      </c>
      <c r="GZ117" s="163">
        <v>2</v>
      </c>
      <c r="HA117" s="163">
        <v>0</v>
      </c>
      <c r="HB117" s="163">
        <v>1</v>
      </c>
      <c r="HC117" s="163">
        <v>0</v>
      </c>
      <c r="HD117" s="163">
        <v>0</v>
      </c>
      <c r="HE117" s="163">
        <v>0</v>
      </c>
      <c r="HF117" s="163"/>
      <c r="HG117" s="163">
        <v>2</v>
      </c>
      <c r="HH117" s="163">
        <v>0</v>
      </c>
      <c r="HI117" s="163">
        <v>0</v>
      </c>
      <c r="HJ117" s="163">
        <v>2</v>
      </c>
      <c r="HK117" s="163">
        <v>0</v>
      </c>
      <c r="HL117" s="163">
        <v>1</v>
      </c>
      <c r="HM117" s="163">
        <v>0</v>
      </c>
      <c r="HN117" s="163">
        <v>0</v>
      </c>
      <c r="HO117" s="163">
        <v>0</v>
      </c>
      <c r="HP117" s="163">
        <v>0</v>
      </c>
      <c r="HQ117" s="163">
        <v>0</v>
      </c>
      <c r="HR117" s="163">
        <v>1</v>
      </c>
      <c r="HS117" s="163">
        <v>1</v>
      </c>
      <c r="HT117" s="163">
        <v>0</v>
      </c>
      <c r="HU117" s="163">
        <v>0</v>
      </c>
      <c r="HV117" s="163">
        <v>0</v>
      </c>
      <c r="HW117" s="163">
        <v>0</v>
      </c>
      <c r="HX117" s="163">
        <v>0</v>
      </c>
      <c r="HY117" s="163">
        <v>0</v>
      </c>
      <c r="HZ117" s="163">
        <v>0</v>
      </c>
      <c r="IA117" s="163">
        <v>0</v>
      </c>
      <c r="IB117" s="163">
        <v>3</v>
      </c>
      <c r="IC117" s="163">
        <v>25</v>
      </c>
      <c r="IE117" s="163" t="s">
        <v>56</v>
      </c>
      <c r="IF117" s="163">
        <v>9</v>
      </c>
      <c r="IG117" s="163">
        <v>0</v>
      </c>
      <c r="IH117" s="163">
        <v>4</v>
      </c>
      <c r="II117" s="163">
        <v>0</v>
      </c>
      <c r="IJ117" s="163">
        <v>4</v>
      </c>
      <c r="IK117" s="163">
        <v>0</v>
      </c>
      <c r="IL117" s="163">
        <v>0</v>
      </c>
      <c r="IM117" s="163">
        <v>1</v>
      </c>
      <c r="IN117" s="163">
        <v>2</v>
      </c>
      <c r="IO117" s="163">
        <v>0</v>
      </c>
      <c r="IP117" s="163">
        <v>0</v>
      </c>
      <c r="IQ117" s="163">
        <v>0</v>
      </c>
      <c r="IR117" s="163">
        <v>0</v>
      </c>
      <c r="IS117" s="163">
        <v>0</v>
      </c>
      <c r="IT117" s="163">
        <v>0</v>
      </c>
      <c r="IU117" s="163">
        <v>0</v>
      </c>
      <c r="IV117" s="163">
        <v>0</v>
      </c>
      <c r="IW117" s="163">
        <v>0</v>
      </c>
      <c r="IX117" s="163">
        <v>20</v>
      </c>
      <c r="IZ117" s="163" t="s">
        <v>56</v>
      </c>
      <c r="JA117" s="163">
        <v>17</v>
      </c>
      <c r="JB117" s="163">
        <v>0</v>
      </c>
      <c r="JC117" s="163">
        <v>0</v>
      </c>
      <c r="JD117" s="163">
        <v>0</v>
      </c>
      <c r="JE117" s="163">
        <v>4</v>
      </c>
      <c r="JF117" s="163">
        <v>0</v>
      </c>
      <c r="JG117" s="163">
        <v>0</v>
      </c>
      <c r="JH117" s="163">
        <v>4</v>
      </c>
      <c r="JI117" s="163">
        <v>4</v>
      </c>
      <c r="JJ117" s="163">
        <v>0</v>
      </c>
      <c r="JK117" s="163">
        <v>0</v>
      </c>
      <c r="JL117" s="163">
        <v>0</v>
      </c>
      <c r="JM117" s="163">
        <v>0</v>
      </c>
      <c r="JN117" s="163">
        <v>3</v>
      </c>
      <c r="JO117" s="163">
        <v>1</v>
      </c>
      <c r="JP117" s="163">
        <v>0</v>
      </c>
      <c r="JQ117" s="163">
        <v>0</v>
      </c>
      <c r="JR117" s="163">
        <v>0</v>
      </c>
      <c r="JS117" s="163">
        <v>33</v>
      </c>
      <c r="JU117" s="33" t="s">
        <v>56</v>
      </c>
      <c r="JV117" s="172">
        <v>25</v>
      </c>
      <c r="JW117" s="172">
        <v>0</v>
      </c>
      <c r="JX117" s="172">
        <v>1</v>
      </c>
      <c r="JY117" s="172">
        <v>1</v>
      </c>
      <c r="JZ117" s="172">
        <v>0</v>
      </c>
      <c r="KA117" s="172">
        <v>0</v>
      </c>
      <c r="KB117" s="172">
        <v>0</v>
      </c>
      <c r="KC117" s="172">
        <v>0</v>
      </c>
      <c r="KD117" s="172">
        <v>1</v>
      </c>
      <c r="KE117" s="172">
        <v>0</v>
      </c>
      <c r="KF117" s="172">
        <v>0</v>
      </c>
      <c r="KG117" s="172">
        <v>0</v>
      </c>
      <c r="KH117" s="172">
        <v>0</v>
      </c>
      <c r="KI117" s="172">
        <v>0</v>
      </c>
      <c r="KJ117" s="172">
        <v>0</v>
      </c>
      <c r="KK117" s="172">
        <v>0</v>
      </c>
      <c r="KL117" s="172">
        <v>0</v>
      </c>
      <c r="KM117" s="172">
        <v>0</v>
      </c>
      <c r="KN117" s="173">
        <v>28</v>
      </c>
      <c r="KP117" s="163" t="s">
        <v>56</v>
      </c>
      <c r="KQ117" s="163">
        <v>5</v>
      </c>
      <c r="KR117" s="163">
        <v>0</v>
      </c>
      <c r="KS117" s="163">
        <v>1</v>
      </c>
      <c r="KT117" s="163">
        <v>0</v>
      </c>
      <c r="KU117" s="163">
        <v>1</v>
      </c>
      <c r="KV117" s="163">
        <v>3</v>
      </c>
      <c r="KW117" s="163">
        <v>1</v>
      </c>
      <c r="KX117" s="163">
        <v>0</v>
      </c>
      <c r="KY117" s="163">
        <v>0</v>
      </c>
      <c r="KZ117" s="163">
        <v>0</v>
      </c>
      <c r="LA117" s="163">
        <v>0</v>
      </c>
      <c r="LB117" s="163">
        <v>0</v>
      </c>
      <c r="LC117" s="163">
        <v>0</v>
      </c>
      <c r="LD117" s="163">
        <v>0</v>
      </c>
      <c r="LE117" s="163">
        <v>0</v>
      </c>
      <c r="LF117" s="163">
        <v>0</v>
      </c>
      <c r="LG117" s="163">
        <v>0</v>
      </c>
      <c r="LH117" s="163">
        <v>0</v>
      </c>
      <c r="LI117" s="163">
        <v>11</v>
      </c>
      <c r="LK117" s="31" t="s">
        <v>56</v>
      </c>
      <c r="LL117" s="32">
        <v>4</v>
      </c>
      <c r="LM117" s="32">
        <v>0</v>
      </c>
      <c r="LN117" s="32">
        <v>0</v>
      </c>
      <c r="LO117" s="32">
        <v>2</v>
      </c>
      <c r="LP117" s="32">
        <v>0</v>
      </c>
      <c r="LQ117" s="32">
        <v>0</v>
      </c>
      <c r="LR117" s="32">
        <v>7</v>
      </c>
      <c r="LS117" s="32">
        <v>0</v>
      </c>
      <c r="LT117" s="32">
        <v>0</v>
      </c>
      <c r="LU117" s="32">
        <v>0</v>
      </c>
      <c r="LV117" s="32">
        <v>2</v>
      </c>
      <c r="LW117" s="32">
        <v>0</v>
      </c>
      <c r="LX117" s="32">
        <v>0</v>
      </c>
      <c r="LY117" s="32">
        <v>0</v>
      </c>
      <c r="LZ117" s="32">
        <v>0</v>
      </c>
      <c r="MA117" s="32">
        <v>0</v>
      </c>
      <c r="MB117" s="32">
        <v>0</v>
      </c>
      <c r="MC117" s="32">
        <v>0</v>
      </c>
      <c r="MD117" s="32">
        <v>0</v>
      </c>
      <c r="ME117" s="32">
        <v>0</v>
      </c>
      <c r="MF117" s="32">
        <v>0</v>
      </c>
      <c r="MG117" s="32">
        <v>0</v>
      </c>
      <c r="MH117" s="32">
        <v>15</v>
      </c>
      <c r="MJ117" s="42" t="s">
        <v>56</v>
      </c>
      <c r="MK117" s="174">
        <v>10</v>
      </c>
      <c r="ML117" s="174">
        <v>0</v>
      </c>
      <c r="MM117" s="174">
        <v>3</v>
      </c>
      <c r="MN117" s="174">
        <v>1</v>
      </c>
      <c r="MO117" s="174">
        <v>6</v>
      </c>
      <c r="MP117" s="174">
        <v>0</v>
      </c>
      <c r="MQ117" s="174">
        <v>0</v>
      </c>
      <c r="MR117" s="174">
        <v>1</v>
      </c>
      <c r="MS117" s="174">
        <v>1</v>
      </c>
      <c r="MT117" s="174">
        <v>0</v>
      </c>
      <c r="MU117" s="174">
        <v>0</v>
      </c>
      <c r="MV117" s="174">
        <v>0</v>
      </c>
      <c r="MW117" s="174">
        <v>0</v>
      </c>
      <c r="MX117" s="174">
        <v>0</v>
      </c>
      <c r="MY117" s="174">
        <v>0</v>
      </c>
      <c r="MZ117" s="174">
        <v>0</v>
      </c>
      <c r="NA117" s="174">
        <v>0</v>
      </c>
      <c r="NB117" s="174">
        <v>0</v>
      </c>
      <c r="NC117" s="174">
        <v>22</v>
      </c>
      <c r="NE117" s="42" t="s">
        <v>56</v>
      </c>
      <c r="NF117" s="174">
        <v>14</v>
      </c>
      <c r="NG117" s="174">
        <v>0</v>
      </c>
      <c r="NH117" s="174">
        <v>2</v>
      </c>
      <c r="NI117" s="174">
        <v>0</v>
      </c>
      <c r="NJ117" s="174">
        <v>5</v>
      </c>
      <c r="NK117" s="174">
        <v>0</v>
      </c>
      <c r="NL117" s="174">
        <v>0</v>
      </c>
      <c r="NM117" s="174">
        <v>0</v>
      </c>
      <c r="NN117" s="174">
        <v>2</v>
      </c>
      <c r="NO117" s="174">
        <v>0</v>
      </c>
      <c r="NP117" s="174">
        <v>1</v>
      </c>
      <c r="NQ117" s="174">
        <v>0</v>
      </c>
      <c r="NR117" s="174">
        <v>0</v>
      </c>
      <c r="NS117" s="174">
        <v>0</v>
      </c>
      <c r="NT117" s="174">
        <v>0</v>
      </c>
      <c r="NU117" s="174">
        <v>0</v>
      </c>
      <c r="NV117" s="174">
        <v>0</v>
      </c>
      <c r="NW117" s="174">
        <v>0</v>
      </c>
      <c r="NX117" s="174">
        <v>24</v>
      </c>
      <c r="NZ117" s="42" t="s">
        <v>56</v>
      </c>
      <c r="OA117" s="174">
        <v>13</v>
      </c>
      <c r="OB117" s="174">
        <v>0</v>
      </c>
      <c r="OC117" s="174">
        <v>3</v>
      </c>
      <c r="OD117" s="174">
        <v>0</v>
      </c>
      <c r="OE117" s="174">
        <v>6</v>
      </c>
      <c r="OF117" s="174">
        <v>0</v>
      </c>
      <c r="OG117" s="174">
        <v>1</v>
      </c>
      <c r="OH117" s="174">
        <v>5</v>
      </c>
      <c r="OI117" s="174">
        <v>3</v>
      </c>
      <c r="OJ117" s="174">
        <v>1</v>
      </c>
      <c r="OK117" s="174">
        <v>0</v>
      </c>
      <c r="OL117" s="174">
        <v>0</v>
      </c>
      <c r="OM117" s="174">
        <v>0</v>
      </c>
      <c r="ON117" s="174">
        <v>0</v>
      </c>
      <c r="OO117" s="174">
        <v>0</v>
      </c>
      <c r="OP117" s="174">
        <v>0</v>
      </c>
      <c r="OQ117" s="174">
        <v>0</v>
      </c>
      <c r="OR117" s="174">
        <v>0</v>
      </c>
      <c r="OS117" s="174">
        <v>32</v>
      </c>
      <c r="OU117" s="42" t="s">
        <v>56</v>
      </c>
      <c r="OV117" s="174">
        <v>5</v>
      </c>
      <c r="OW117" s="174">
        <v>0</v>
      </c>
      <c r="OX117" s="174">
        <v>0</v>
      </c>
      <c r="OY117" s="174">
        <v>1</v>
      </c>
      <c r="OZ117" s="174">
        <v>1</v>
      </c>
      <c r="PA117" s="174">
        <v>0</v>
      </c>
      <c r="PB117" s="174">
        <v>0</v>
      </c>
      <c r="PC117" s="174">
        <v>2</v>
      </c>
      <c r="PD117" s="174">
        <v>0</v>
      </c>
      <c r="PE117" s="174">
        <v>0</v>
      </c>
      <c r="PF117" s="174">
        <v>0</v>
      </c>
      <c r="PG117" s="174">
        <v>0</v>
      </c>
      <c r="PH117" s="174">
        <v>0</v>
      </c>
      <c r="PI117" s="174">
        <v>0</v>
      </c>
      <c r="PJ117" s="174">
        <v>0</v>
      </c>
      <c r="PK117" s="174">
        <v>0</v>
      </c>
      <c r="PL117" s="174">
        <v>0</v>
      </c>
      <c r="PM117" s="174">
        <v>0</v>
      </c>
      <c r="PN117" s="174">
        <v>9</v>
      </c>
      <c r="PP117" s="42" t="s">
        <v>56</v>
      </c>
      <c r="PQ117" s="174">
        <v>17</v>
      </c>
      <c r="PR117" s="174">
        <v>0</v>
      </c>
      <c r="PS117" s="174">
        <v>0</v>
      </c>
      <c r="PT117" s="174">
        <v>0</v>
      </c>
      <c r="PU117" s="174">
        <v>5</v>
      </c>
      <c r="PV117" s="174">
        <v>0</v>
      </c>
      <c r="PW117" s="174">
        <v>0</v>
      </c>
      <c r="PX117" s="174">
        <v>0</v>
      </c>
      <c r="PY117" s="174">
        <v>0</v>
      </c>
      <c r="PZ117" s="174">
        <v>0</v>
      </c>
      <c r="QA117" s="174">
        <v>0</v>
      </c>
      <c r="QB117" s="174">
        <v>0</v>
      </c>
      <c r="QC117" s="174">
        <v>0</v>
      </c>
      <c r="QD117" s="174">
        <v>0</v>
      </c>
      <c r="QE117" s="174">
        <v>0</v>
      </c>
      <c r="QF117" s="174">
        <v>1</v>
      </c>
      <c r="QG117" s="174">
        <v>0</v>
      </c>
      <c r="QH117" s="174">
        <v>8</v>
      </c>
      <c r="QI117" s="174">
        <v>31</v>
      </c>
      <c r="QK117" s="42" t="s">
        <v>56</v>
      </c>
      <c r="QL117" s="174">
        <v>27</v>
      </c>
      <c r="QM117" s="174">
        <v>0</v>
      </c>
      <c r="QN117" s="174">
        <v>3</v>
      </c>
      <c r="QO117" s="174">
        <v>0</v>
      </c>
      <c r="QP117" s="174">
        <v>8</v>
      </c>
      <c r="QQ117" s="174">
        <v>0</v>
      </c>
      <c r="QR117" s="174">
        <v>0</v>
      </c>
      <c r="QS117" s="174">
        <v>2</v>
      </c>
      <c r="QT117" s="174">
        <v>0</v>
      </c>
      <c r="QU117" s="174">
        <v>0</v>
      </c>
      <c r="QV117" s="174">
        <v>0</v>
      </c>
      <c r="QW117" s="174">
        <v>1</v>
      </c>
      <c r="QX117" s="174">
        <v>0</v>
      </c>
      <c r="QY117" s="174">
        <v>0</v>
      </c>
      <c r="QZ117" s="174">
        <v>0</v>
      </c>
      <c r="RA117" s="174">
        <v>0</v>
      </c>
      <c r="RB117" s="174">
        <v>0</v>
      </c>
      <c r="RC117" s="174">
        <v>4</v>
      </c>
      <c r="RD117" s="174">
        <v>45</v>
      </c>
    </row>
    <row r="118" ht="15.75" spans="1:472">
      <c r="A118" s="11" t="s">
        <v>57</v>
      </c>
      <c r="B118" s="168">
        <v>118</v>
      </c>
      <c r="C118" s="168">
        <v>1</v>
      </c>
      <c r="D118" s="168">
        <v>11</v>
      </c>
      <c r="E118" s="168">
        <v>2</v>
      </c>
      <c r="F118" s="168">
        <v>0</v>
      </c>
      <c r="G118" s="168">
        <v>12</v>
      </c>
      <c r="H118" s="168">
        <v>0</v>
      </c>
      <c r="I118" s="168">
        <v>7</v>
      </c>
      <c r="J118" s="168">
        <v>1</v>
      </c>
      <c r="K118" s="168">
        <v>0</v>
      </c>
      <c r="L118" s="168">
        <v>8</v>
      </c>
      <c r="M118" s="168">
        <v>10</v>
      </c>
      <c r="N118" s="168">
        <v>0</v>
      </c>
      <c r="O118" s="168">
        <v>0</v>
      </c>
      <c r="P118" s="168">
        <v>0</v>
      </c>
      <c r="Q118" s="168">
        <v>0</v>
      </c>
      <c r="R118" s="168">
        <v>6</v>
      </c>
      <c r="S118" s="168">
        <v>1</v>
      </c>
      <c r="T118" s="168">
        <v>177</v>
      </c>
      <c r="U118" s="169"/>
      <c r="V118" s="11" t="s">
        <v>57</v>
      </c>
      <c r="W118" s="168">
        <v>82</v>
      </c>
      <c r="X118" s="168">
        <v>1</v>
      </c>
      <c r="Y118" s="168">
        <v>7</v>
      </c>
      <c r="Z118" s="168">
        <v>1</v>
      </c>
      <c r="AA118" s="168">
        <v>0</v>
      </c>
      <c r="AB118" s="168">
        <v>12</v>
      </c>
      <c r="AC118" s="168">
        <v>0</v>
      </c>
      <c r="AD118" s="168">
        <v>6</v>
      </c>
      <c r="AE118" s="168">
        <v>6</v>
      </c>
      <c r="AF118" s="168">
        <v>0</v>
      </c>
      <c r="AG118" s="170">
        <v>5</v>
      </c>
      <c r="AH118" s="168">
        <v>7</v>
      </c>
      <c r="AI118" s="168">
        <v>0</v>
      </c>
      <c r="AJ118" s="168">
        <v>0</v>
      </c>
      <c r="AK118" s="168">
        <v>0</v>
      </c>
      <c r="AL118" s="168">
        <v>1</v>
      </c>
      <c r="AM118" s="168">
        <v>4</v>
      </c>
      <c r="AN118" s="168">
        <v>0</v>
      </c>
      <c r="AO118" s="168">
        <v>132</v>
      </c>
      <c r="AP118" s="169"/>
      <c r="AQ118" s="11" t="s">
        <v>57</v>
      </c>
      <c r="AR118" s="168">
        <v>74</v>
      </c>
      <c r="AS118" s="168">
        <v>0</v>
      </c>
      <c r="AT118" s="168">
        <v>12</v>
      </c>
      <c r="AU118" s="168">
        <v>1</v>
      </c>
      <c r="AV118" s="168">
        <v>0</v>
      </c>
      <c r="AW118" s="168">
        <v>7</v>
      </c>
      <c r="AX118" s="168">
        <v>1</v>
      </c>
      <c r="AY118" s="168">
        <v>6</v>
      </c>
      <c r="AZ118" s="168">
        <v>0</v>
      </c>
      <c r="BA118" s="168">
        <v>0</v>
      </c>
      <c r="BB118" s="168">
        <v>6</v>
      </c>
      <c r="BC118" s="168">
        <v>9</v>
      </c>
      <c r="BD118" s="168">
        <v>0</v>
      </c>
      <c r="BE118" s="168">
        <v>0</v>
      </c>
      <c r="BF118" s="168">
        <v>0</v>
      </c>
      <c r="BG118" s="168">
        <v>1</v>
      </c>
      <c r="BH118" s="168">
        <v>2</v>
      </c>
      <c r="BI118" s="168">
        <v>1</v>
      </c>
      <c r="BJ118" s="168">
        <v>120</v>
      </c>
      <c r="BL118" s="45" t="s">
        <v>57</v>
      </c>
      <c r="BM118" s="163">
        <v>89</v>
      </c>
      <c r="BN118" s="163">
        <v>0</v>
      </c>
      <c r="BO118" s="163">
        <v>8</v>
      </c>
      <c r="BP118" s="163">
        <v>1</v>
      </c>
      <c r="BQ118" s="163">
        <v>0</v>
      </c>
      <c r="BR118" s="163">
        <v>7</v>
      </c>
      <c r="BS118" s="163">
        <v>1</v>
      </c>
      <c r="BT118" s="163">
        <v>3</v>
      </c>
      <c r="BU118" s="163">
        <v>2</v>
      </c>
      <c r="BV118" s="163">
        <v>0</v>
      </c>
      <c r="BW118" s="163">
        <v>8</v>
      </c>
      <c r="BX118" s="163">
        <v>5</v>
      </c>
      <c r="BY118" s="163">
        <v>0</v>
      </c>
      <c r="BZ118" s="163">
        <v>0</v>
      </c>
      <c r="CA118" s="163">
        <v>2</v>
      </c>
      <c r="CB118" s="163">
        <v>0</v>
      </c>
      <c r="CC118" s="163">
        <v>6</v>
      </c>
      <c r="CD118" s="163">
        <v>5</v>
      </c>
      <c r="CE118" s="171">
        <v>137</v>
      </c>
      <c r="CG118" s="163" t="s">
        <v>57</v>
      </c>
      <c r="CH118" s="163">
        <v>142</v>
      </c>
      <c r="CI118" s="163">
        <v>2</v>
      </c>
      <c r="CJ118" s="163">
        <v>14</v>
      </c>
      <c r="CK118" s="163">
        <v>0</v>
      </c>
      <c r="CL118" s="163">
        <v>0</v>
      </c>
      <c r="CM118" s="163">
        <v>9</v>
      </c>
      <c r="CN118" s="163">
        <v>2</v>
      </c>
      <c r="CO118" s="163">
        <v>7</v>
      </c>
      <c r="CP118" s="163">
        <v>4</v>
      </c>
      <c r="CQ118" s="163">
        <v>1</v>
      </c>
      <c r="CR118" s="163">
        <v>10</v>
      </c>
      <c r="CS118" s="163">
        <v>9</v>
      </c>
      <c r="CT118" s="163">
        <v>0</v>
      </c>
      <c r="CU118" s="163">
        <v>0</v>
      </c>
      <c r="CV118" s="163">
        <v>0</v>
      </c>
      <c r="CW118" s="163">
        <v>0</v>
      </c>
      <c r="CX118" s="163">
        <v>12</v>
      </c>
      <c r="CY118" s="163">
        <v>9</v>
      </c>
      <c r="CZ118" s="163">
        <v>221</v>
      </c>
      <c r="DB118" s="163" t="s">
        <v>57</v>
      </c>
      <c r="DC118" s="163">
        <v>168</v>
      </c>
      <c r="DD118" s="163">
        <v>1</v>
      </c>
      <c r="DE118" s="163">
        <v>13</v>
      </c>
      <c r="DF118" s="163">
        <v>0</v>
      </c>
      <c r="DG118" s="163">
        <v>0</v>
      </c>
      <c r="DH118" s="163">
        <v>11</v>
      </c>
      <c r="DI118" s="163">
        <v>0</v>
      </c>
      <c r="DJ118" s="163">
        <v>6</v>
      </c>
      <c r="DK118" s="163">
        <v>2</v>
      </c>
      <c r="DL118" s="163">
        <v>0</v>
      </c>
      <c r="DM118" s="163">
        <v>3</v>
      </c>
      <c r="DN118" s="163">
        <v>0</v>
      </c>
      <c r="DO118" s="163">
        <v>0</v>
      </c>
      <c r="DP118" s="163">
        <v>0</v>
      </c>
      <c r="DQ118" s="163">
        <v>0</v>
      </c>
      <c r="DR118" s="163">
        <v>0</v>
      </c>
      <c r="DS118" s="163">
        <v>0</v>
      </c>
      <c r="DT118" s="163">
        <v>0</v>
      </c>
      <c r="DU118" s="163">
        <v>204</v>
      </c>
      <c r="DW118" s="163" t="s">
        <v>57</v>
      </c>
      <c r="DX118" s="163">
        <v>99</v>
      </c>
      <c r="DY118" s="163">
        <v>0</v>
      </c>
      <c r="DZ118" s="163">
        <v>11</v>
      </c>
      <c r="EA118" s="163">
        <v>1</v>
      </c>
      <c r="EB118" s="163">
        <v>0</v>
      </c>
      <c r="EC118" s="163">
        <v>5</v>
      </c>
      <c r="ED118" s="163">
        <v>0</v>
      </c>
      <c r="EE118" s="163">
        <v>10</v>
      </c>
      <c r="EF118" s="163">
        <v>3</v>
      </c>
      <c r="EG118" s="163">
        <v>0</v>
      </c>
      <c r="EH118" s="163">
        <v>3</v>
      </c>
      <c r="EI118" s="163">
        <v>9</v>
      </c>
      <c r="EJ118" s="163">
        <v>0</v>
      </c>
      <c r="EK118" s="163">
        <v>0</v>
      </c>
      <c r="EL118" s="163">
        <v>1</v>
      </c>
      <c r="EM118" s="163">
        <v>1</v>
      </c>
      <c r="EN118" s="163">
        <v>3</v>
      </c>
      <c r="EO118" s="163">
        <v>1</v>
      </c>
      <c r="EP118" s="163">
        <v>147</v>
      </c>
      <c r="ER118" s="163" t="s">
        <v>57</v>
      </c>
      <c r="ES118" s="163">
        <v>201</v>
      </c>
      <c r="ET118" s="163">
        <v>0</v>
      </c>
      <c r="EU118" s="163">
        <v>9</v>
      </c>
      <c r="EV118" s="163">
        <v>0</v>
      </c>
      <c r="EW118" s="163">
        <v>0</v>
      </c>
      <c r="EX118" s="163">
        <v>9</v>
      </c>
      <c r="EY118" s="163">
        <v>0</v>
      </c>
      <c r="EZ118" s="163">
        <v>7</v>
      </c>
      <c r="FA118" s="163">
        <v>1</v>
      </c>
      <c r="FB118" s="163">
        <v>1</v>
      </c>
      <c r="FC118" s="163">
        <v>9</v>
      </c>
      <c r="FD118" s="163">
        <v>7</v>
      </c>
      <c r="FE118" s="163">
        <v>0</v>
      </c>
      <c r="FF118" s="163">
        <v>0</v>
      </c>
      <c r="FG118" s="163">
        <v>0</v>
      </c>
      <c r="FH118" s="163">
        <v>1</v>
      </c>
      <c r="FI118" s="163">
        <v>4</v>
      </c>
      <c r="FJ118" s="163">
        <v>3</v>
      </c>
      <c r="FK118" s="163">
        <v>252</v>
      </c>
      <c r="FM118" s="163" t="s">
        <v>57</v>
      </c>
      <c r="FN118" s="163">
        <v>128</v>
      </c>
      <c r="FO118" s="163">
        <v>1</v>
      </c>
      <c r="FP118" s="163">
        <v>7</v>
      </c>
      <c r="FQ118" s="163">
        <v>1</v>
      </c>
      <c r="FR118" s="163">
        <v>0</v>
      </c>
      <c r="FS118" s="163">
        <v>13</v>
      </c>
      <c r="FT118" s="163">
        <v>2</v>
      </c>
      <c r="FU118" s="163">
        <v>5</v>
      </c>
      <c r="FV118" s="163">
        <v>5</v>
      </c>
      <c r="FW118" s="163">
        <v>0</v>
      </c>
      <c r="FX118" s="163">
        <v>6</v>
      </c>
      <c r="FY118" s="163">
        <v>11</v>
      </c>
      <c r="FZ118" s="163">
        <v>0</v>
      </c>
      <c r="GA118" s="163">
        <v>0</v>
      </c>
      <c r="GB118" s="163">
        <v>0</v>
      </c>
      <c r="GC118" s="163">
        <v>1</v>
      </c>
      <c r="GD118" s="163">
        <v>3</v>
      </c>
      <c r="GE118" s="163">
        <v>128</v>
      </c>
      <c r="GF118" s="163">
        <v>311</v>
      </c>
      <c r="GH118" s="163" t="s">
        <v>57</v>
      </c>
      <c r="GI118" s="163">
        <v>185</v>
      </c>
      <c r="GJ118" s="163">
        <v>0</v>
      </c>
      <c r="GK118" s="163">
        <v>6</v>
      </c>
      <c r="GL118" s="163">
        <v>0</v>
      </c>
      <c r="GM118" s="163">
        <v>0</v>
      </c>
      <c r="GN118" s="163">
        <v>3</v>
      </c>
      <c r="GO118" s="163">
        <v>0</v>
      </c>
      <c r="GP118" s="163">
        <v>7</v>
      </c>
      <c r="GQ118" s="163">
        <v>6</v>
      </c>
      <c r="GR118" s="163">
        <v>0</v>
      </c>
      <c r="GS118" s="163">
        <v>5</v>
      </c>
      <c r="GT118" s="163">
        <v>0</v>
      </c>
      <c r="GU118" s="163">
        <v>0</v>
      </c>
      <c r="GV118" s="163"/>
      <c r="GW118" s="163">
        <v>0</v>
      </c>
      <c r="GX118" s="163">
        <v>3</v>
      </c>
      <c r="GY118" s="163">
        <v>0</v>
      </c>
      <c r="GZ118" s="163">
        <v>7</v>
      </c>
      <c r="HA118" s="163">
        <v>6</v>
      </c>
      <c r="HB118" s="163">
        <v>0</v>
      </c>
      <c r="HC118" s="163">
        <v>5</v>
      </c>
      <c r="HD118" s="163">
        <v>0</v>
      </c>
      <c r="HE118" s="163">
        <v>0</v>
      </c>
      <c r="HF118" s="163"/>
      <c r="HG118" s="163">
        <v>0</v>
      </c>
      <c r="HH118" s="163">
        <v>3</v>
      </c>
      <c r="HI118" s="163">
        <v>0</v>
      </c>
      <c r="HJ118" s="163">
        <v>7</v>
      </c>
      <c r="HK118" s="163">
        <v>6</v>
      </c>
      <c r="HL118" s="163">
        <v>0</v>
      </c>
      <c r="HM118" s="163">
        <v>5</v>
      </c>
      <c r="HN118" s="163">
        <v>0</v>
      </c>
      <c r="HO118" s="163">
        <v>0</v>
      </c>
      <c r="HP118" s="163">
        <v>7</v>
      </c>
      <c r="HQ118" s="163">
        <v>0</v>
      </c>
      <c r="HR118" s="163">
        <v>2</v>
      </c>
      <c r="HS118" s="163">
        <v>3</v>
      </c>
      <c r="HT118" s="163">
        <v>0</v>
      </c>
      <c r="HU118" s="163">
        <v>5</v>
      </c>
      <c r="HV118" s="163">
        <v>16</v>
      </c>
      <c r="HW118" s="163">
        <v>0</v>
      </c>
      <c r="HX118" s="163">
        <v>0</v>
      </c>
      <c r="HY118" s="163">
        <v>0</v>
      </c>
      <c r="HZ118" s="163">
        <v>0</v>
      </c>
      <c r="IA118" s="163">
        <v>1</v>
      </c>
      <c r="IB118" s="163">
        <v>5</v>
      </c>
      <c r="IC118" s="163">
        <v>194</v>
      </c>
      <c r="IE118" s="163" t="s">
        <v>57</v>
      </c>
      <c r="IF118" s="163">
        <v>89</v>
      </c>
      <c r="IG118" s="163">
        <v>0</v>
      </c>
      <c r="IH118" s="163">
        <v>8</v>
      </c>
      <c r="II118" s="163">
        <v>0</v>
      </c>
      <c r="IJ118" s="163">
        <v>0</v>
      </c>
      <c r="IK118" s="163">
        <v>5</v>
      </c>
      <c r="IL118" s="163">
        <v>0</v>
      </c>
      <c r="IM118" s="163">
        <v>2</v>
      </c>
      <c r="IN118" s="163">
        <v>1</v>
      </c>
      <c r="IO118" s="163">
        <v>0</v>
      </c>
      <c r="IP118" s="163">
        <v>3</v>
      </c>
      <c r="IQ118" s="163">
        <v>8</v>
      </c>
      <c r="IR118" s="163">
        <v>0</v>
      </c>
      <c r="IS118" s="163">
        <v>0</v>
      </c>
      <c r="IT118" s="163">
        <v>1</v>
      </c>
      <c r="IU118" s="163">
        <v>0</v>
      </c>
      <c r="IV118" s="163">
        <v>2</v>
      </c>
      <c r="IW118" s="163">
        <v>1</v>
      </c>
      <c r="IX118" s="163">
        <v>120</v>
      </c>
      <c r="IZ118" s="163" t="s">
        <v>57</v>
      </c>
      <c r="JA118" s="163">
        <v>160</v>
      </c>
      <c r="JB118" s="163">
        <v>0</v>
      </c>
      <c r="JC118" s="163">
        <v>14</v>
      </c>
      <c r="JD118" s="163">
        <v>4</v>
      </c>
      <c r="JE118" s="163">
        <v>0</v>
      </c>
      <c r="JF118" s="163">
        <v>5</v>
      </c>
      <c r="JG118" s="163">
        <v>1</v>
      </c>
      <c r="JH118" s="163">
        <v>7</v>
      </c>
      <c r="JI118" s="163">
        <v>1</v>
      </c>
      <c r="JJ118" s="163">
        <v>0</v>
      </c>
      <c r="JK118" s="163">
        <v>3</v>
      </c>
      <c r="JL118" s="163">
        <v>10</v>
      </c>
      <c r="JM118" s="163">
        <v>0</v>
      </c>
      <c r="JN118" s="163">
        <v>0</v>
      </c>
      <c r="JO118" s="163">
        <v>0</v>
      </c>
      <c r="JP118" s="163">
        <v>3</v>
      </c>
      <c r="JQ118" s="163">
        <v>2</v>
      </c>
      <c r="JR118" s="163">
        <v>1</v>
      </c>
      <c r="JS118" s="163">
        <v>211</v>
      </c>
      <c r="JU118" s="33" t="s">
        <v>57</v>
      </c>
      <c r="JV118" s="172">
        <v>104</v>
      </c>
      <c r="JW118" s="172">
        <v>0</v>
      </c>
      <c r="JX118" s="172">
        <v>11</v>
      </c>
      <c r="JY118" s="172">
        <v>1</v>
      </c>
      <c r="JZ118" s="172">
        <v>1</v>
      </c>
      <c r="KA118" s="172">
        <v>4</v>
      </c>
      <c r="KB118" s="172">
        <v>0</v>
      </c>
      <c r="KC118" s="172">
        <v>9</v>
      </c>
      <c r="KD118" s="172">
        <v>7</v>
      </c>
      <c r="KE118" s="172">
        <v>0</v>
      </c>
      <c r="KF118" s="172">
        <v>2</v>
      </c>
      <c r="KG118" s="172">
        <v>11</v>
      </c>
      <c r="KH118" s="172">
        <v>0</v>
      </c>
      <c r="KI118" s="172">
        <v>0</v>
      </c>
      <c r="KJ118" s="172">
        <v>0</v>
      </c>
      <c r="KK118" s="172">
        <v>1</v>
      </c>
      <c r="KL118" s="172">
        <v>0</v>
      </c>
      <c r="KM118" s="172">
        <v>4</v>
      </c>
      <c r="KN118" s="173">
        <v>155</v>
      </c>
      <c r="KP118" s="163" t="s">
        <v>57</v>
      </c>
      <c r="KQ118" s="163">
        <v>40</v>
      </c>
      <c r="KR118" s="163">
        <v>0</v>
      </c>
      <c r="KS118" s="163">
        <v>4</v>
      </c>
      <c r="KT118" s="163">
        <v>30</v>
      </c>
      <c r="KU118" s="163">
        <v>0</v>
      </c>
      <c r="KV118" s="163">
        <v>6</v>
      </c>
      <c r="KW118" s="163">
        <v>0</v>
      </c>
      <c r="KX118" s="163">
        <v>0</v>
      </c>
      <c r="KY118" s="163">
        <v>0</v>
      </c>
      <c r="KZ118" s="163">
        <v>0</v>
      </c>
      <c r="LA118" s="163">
        <v>4</v>
      </c>
      <c r="LB118" s="163">
        <v>0</v>
      </c>
      <c r="LC118" s="163">
        <v>1</v>
      </c>
      <c r="LD118" s="163">
        <v>8</v>
      </c>
      <c r="LE118" s="163">
        <v>0</v>
      </c>
      <c r="LF118" s="163">
        <v>0</v>
      </c>
      <c r="LG118" s="163">
        <v>0</v>
      </c>
      <c r="LH118" s="163">
        <v>0</v>
      </c>
      <c r="LI118" s="163">
        <v>93</v>
      </c>
      <c r="LK118" s="31" t="s">
        <v>57</v>
      </c>
      <c r="LL118" s="32">
        <v>72</v>
      </c>
      <c r="LM118" s="32">
        <v>2</v>
      </c>
      <c r="LN118" s="32">
        <v>15</v>
      </c>
      <c r="LO118" s="32">
        <v>57</v>
      </c>
      <c r="LP118" s="32">
        <v>1</v>
      </c>
      <c r="LQ118" s="32">
        <v>2</v>
      </c>
      <c r="LR118" s="32">
        <v>3</v>
      </c>
      <c r="LS118" s="32">
        <v>10</v>
      </c>
      <c r="LT118" s="32">
        <v>0</v>
      </c>
      <c r="LU118" s="32">
        <v>2</v>
      </c>
      <c r="LV118" s="32">
        <v>14</v>
      </c>
      <c r="LW118" s="32">
        <v>0</v>
      </c>
      <c r="LX118" s="32">
        <v>3</v>
      </c>
      <c r="LY118" s="32">
        <v>3</v>
      </c>
      <c r="LZ118" s="32">
        <v>1</v>
      </c>
      <c r="MA118" s="32">
        <v>0</v>
      </c>
      <c r="MB118" s="32">
        <v>0</v>
      </c>
      <c r="MC118" s="32">
        <v>2</v>
      </c>
      <c r="MD118" s="32">
        <v>0</v>
      </c>
      <c r="ME118" s="32">
        <v>0</v>
      </c>
      <c r="MF118" s="32">
        <v>3</v>
      </c>
      <c r="MG118" s="32">
        <v>3</v>
      </c>
      <c r="MH118" s="32">
        <v>193</v>
      </c>
      <c r="MJ118" s="42" t="s">
        <v>57</v>
      </c>
      <c r="MK118" s="174">
        <v>122</v>
      </c>
      <c r="ML118" s="174">
        <v>2</v>
      </c>
      <c r="MM118" s="174">
        <v>12</v>
      </c>
      <c r="MN118" s="174">
        <v>4</v>
      </c>
      <c r="MO118" s="174">
        <v>1</v>
      </c>
      <c r="MP118" s="174">
        <v>14</v>
      </c>
      <c r="MQ118" s="174">
        <v>0</v>
      </c>
      <c r="MR118" s="174">
        <v>14</v>
      </c>
      <c r="MS118" s="174">
        <v>6</v>
      </c>
      <c r="MT118" s="174">
        <v>0</v>
      </c>
      <c r="MU118" s="174">
        <v>3</v>
      </c>
      <c r="MV118" s="174">
        <v>4</v>
      </c>
      <c r="MW118" s="174">
        <v>3</v>
      </c>
      <c r="MX118" s="174">
        <v>3</v>
      </c>
      <c r="MY118" s="174">
        <v>0</v>
      </c>
      <c r="MZ118" s="174">
        <v>0</v>
      </c>
      <c r="NA118" s="174">
        <v>0</v>
      </c>
      <c r="NB118" s="174">
        <v>10</v>
      </c>
      <c r="NC118" s="174">
        <v>198</v>
      </c>
      <c r="NE118" s="42" t="s">
        <v>57</v>
      </c>
      <c r="NF118" s="174">
        <v>85</v>
      </c>
      <c r="NG118" s="174">
        <v>0</v>
      </c>
      <c r="NH118" s="174">
        <v>8</v>
      </c>
      <c r="NI118" s="174">
        <v>2</v>
      </c>
      <c r="NJ118" s="174">
        <v>1</v>
      </c>
      <c r="NK118" s="174">
        <v>4</v>
      </c>
      <c r="NL118" s="174">
        <v>0</v>
      </c>
      <c r="NM118" s="174">
        <v>4</v>
      </c>
      <c r="NN118" s="174">
        <v>13</v>
      </c>
      <c r="NO118" s="174">
        <v>1</v>
      </c>
      <c r="NP118" s="174">
        <v>9</v>
      </c>
      <c r="NQ118" s="174">
        <v>6</v>
      </c>
      <c r="NR118" s="174">
        <v>2</v>
      </c>
      <c r="NS118" s="174">
        <v>0</v>
      </c>
      <c r="NT118" s="174">
        <v>0</v>
      </c>
      <c r="NU118" s="174">
        <v>0</v>
      </c>
      <c r="NV118" s="174">
        <v>1</v>
      </c>
      <c r="NW118" s="174">
        <v>5</v>
      </c>
      <c r="NX118" s="174">
        <v>141</v>
      </c>
      <c r="NZ118" s="42" t="s">
        <v>57</v>
      </c>
      <c r="OA118" s="174">
        <v>146</v>
      </c>
      <c r="OB118" s="174">
        <v>0</v>
      </c>
      <c r="OC118" s="174">
        <v>5</v>
      </c>
      <c r="OD118" s="174">
        <v>1</v>
      </c>
      <c r="OE118" s="174">
        <v>1</v>
      </c>
      <c r="OF118" s="174">
        <v>6</v>
      </c>
      <c r="OG118" s="174">
        <v>1</v>
      </c>
      <c r="OH118" s="174">
        <v>5</v>
      </c>
      <c r="OI118" s="174">
        <v>6</v>
      </c>
      <c r="OJ118" s="174">
        <v>0</v>
      </c>
      <c r="OK118" s="174">
        <v>4</v>
      </c>
      <c r="OL118" s="174">
        <v>2</v>
      </c>
      <c r="OM118" s="174">
        <v>0</v>
      </c>
      <c r="ON118" s="174">
        <v>0</v>
      </c>
      <c r="OO118" s="174">
        <v>0</v>
      </c>
      <c r="OP118" s="174">
        <v>3</v>
      </c>
      <c r="OQ118" s="174">
        <v>7</v>
      </c>
      <c r="OR118" s="174">
        <v>5</v>
      </c>
      <c r="OS118" s="174">
        <v>192</v>
      </c>
      <c r="OU118" s="42" t="s">
        <v>57</v>
      </c>
      <c r="OV118" s="174">
        <v>80</v>
      </c>
      <c r="OW118" s="174">
        <v>0</v>
      </c>
      <c r="OX118" s="174">
        <v>9</v>
      </c>
      <c r="OY118" s="174">
        <v>0</v>
      </c>
      <c r="OZ118" s="174">
        <v>1</v>
      </c>
      <c r="PA118" s="174">
        <v>7</v>
      </c>
      <c r="PB118" s="174">
        <v>0</v>
      </c>
      <c r="PC118" s="174">
        <v>9</v>
      </c>
      <c r="PD118" s="174">
        <v>1</v>
      </c>
      <c r="PE118" s="174">
        <v>0</v>
      </c>
      <c r="PF118" s="174">
        <v>5</v>
      </c>
      <c r="PG118" s="174">
        <v>6</v>
      </c>
      <c r="PH118" s="174">
        <v>0</v>
      </c>
      <c r="PI118" s="174">
        <v>0</v>
      </c>
      <c r="PJ118" s="174">
        <v>1</v>
      </c>
      <c r="PK118" s="174">
        <v>0</v>
      </c>
      <c r="PL118" s="174">
        <v>1</v>
      </c>
      <c r="PM118" s="174">
        <v>2</v>
      </c>
      <c r="PN118" s="174">
        <v>122</v>
      </c>
      <c r="PP118" s="42" t="s">
        <v>57</v>
      </c>
      <c r="PQ118" s="174">
        <v>113</v>
      </c>
      <c r="PR118" s="174">
        <v>0</v>
      </c>
      <c r="PS118" s="174">
        <v>18</v>
      </c>
      <c r="PT118" s="174">
        <v>3</v>
      </c>
      <c r="PU118" s="174">
        <v>0</v>
      </c>
      <c r="PV118" s="174">
        <v>7</v>
      </c>
      <c r="PW118" s="174">
        <v>1</v>
      </c>
      <c r="PX118" s="174">
        <v>11</v>
      </c>
      <c r="PY118" s="174">
        <v>7</v>
      </c>
      <c r="PZ118" s="174">
        <v>0</v>
      </c>
      <c r="QA118" s="174">
        <v>3</v>
      </c>
      <c r="QB118" s="174">
        <v>9</v>
      </c>
      <c r="QC118" s="174">
        <v>0</v>
      </c>
      <c r="QD118" s="174">
        <v>0</v>
      </c>
      <c r="QE118" s="174">
        <v>0</v>
      </c>
      <c r="QF118" s="174">
        <v>7</v>
      </c>
      <c r="QG118" s="174">
        <v>3</v>
      </c>
      <c r="QH118" s="174">
        <v>4</v>
      </c>
      <c r="QI118" s="174">
        <v>186</v>
      </c>
      <c r="QK118" s="42" t="s">
        <v>57</v>
      </c>
      <c r="QL118" s="174">
        <v>72</v>
      </c>
      <c r="QM118" s="174">
        <v>1</v>
      </c>
      <c r="QN118" s="174">
        <v>9</v>
      </c>
      <c r="QO118" s="174">
        <v>2</v>
      </c>
      <c r="QP118" s="174">
        <v>0</v>
      </c>
      <c r="QQ118" s="174">
        <v>6</v>
      </c>
      <c r="QR118" s="174">
        <v>1</v>
      </c>
      <c r="QS118" s="174">
        <v>8</v>
      </c>
      <c r="QT118" s="174">
        <v>1</v>
      </c>
      <c r="QU118" s="174">
        <v>2</v>
      </c>
      <c r="QV118" s="174">
        <v>4</v>
      </c>
      <c r="QW118" s="174">
        <v>15</v>
      </c>
      <c r="QX118" s="174">
        <v>0</v>
      </c>
      <c r="QY118" s="174">
        <v>1</v>
      </c>
      <c r="QZ118" s="174">
        <v>0</v>
      </c>
      <c r="RA118" s="174">
        <v>0</v>
      </c>
      <c r="RB118" s="174">
        <v>2</v>
      </c>
      <c r="RC118" s="174">
        <v>3</v>
      </c>
      <c r="RD118" s="174">
        <v>127</v>
      </c>
    </row>
    <row r="119" ht="15.75" spans="1:472">
      <c r="A119" s="11" t="s">
        <v>58</v>
      </c>
      <c r="B119" s="168">
        <v>194</v>
      </c>
      <c r="C119" s="168">
        <v>1</v>
      </c>
      <c r="D119" s="168">
        <v>13</v>
      </c>
      <c r="E119" s="168">
        <v>0</v>
      </c>
      <c r="F119" s="168">
        <v>5</v>
      </c>
      <c r="G119" s="168">
        <v>3</v>
      </c>
      <c r="H119" s="168">
        <v>4</v>
      </c>
      <c r="I119" s="168">
        <v>15</v>
      </c>
      <c r="J119" s="168">
        <v>13</v>
      </c>
      <c r="K119" s="168">
        <v>8</v>
      </c>
      <c r="L119" s="168">
        <v>22</v>
      </c>
      <c r="M119" s="168">
        <v>2</v>
      </c>
      <c r="N119" s="168">
        <v>2</v>
      </c>
      <c r="O119" s="168">
        <v>0</v>
      </c>
      <c r="P119" s="168">
        <v>0</v>
      </c>
      <c r="Q119" s="168">
        <v>0</v>
      </c>
      <c r="R119" s="168">
        <v>35</v>
      </c>
      <c r="S119" s="168">
        <v>46</v>
      </c>
      <c r="T119" s="168">
        <v>363</v>
      </c>
      <c r="U119" s="169"/>
      <c r="V119" s="11" t="s">
        <v>58</v>
      </c>
      <c r="W119" s="168">
        <v>211</v>
      </c>
      <c r="X119" s="168">
        <v>1</v>
      </c>
      <c r="Y119" s="168">
        <v>22</v>
      </c>
      <c r="Z119" s="168">
        <v>4</v>
      </c>
      <c r="AA119" s="168">
        <v>5</v>
      </c>
      <c r="AB119" s="168">
        <v>0</v>
      </c>
      <c r="AC119" s="168">
        <v>0</v>
      </c>
      <c r="AD119" s="168">
        <v>30</v>
      </c>
      <c r="AE119" s="168">
        <v>12</v>
      </c>
      <c r="AF119" s="168">
        <v>3</v>
      </c>
      <c r="AG119" s="170">
        <v>16</v>
      </c>
      <c r="AH119" s="168">
        <v>2</v>
      </c>
      <c r="AI119" s="168">
        <v>3</v>
      </c>
      <c r="AJ119" s="168">
        <v>0</v>
      </c>
      <c r="AK119" s="168">
        <v>0</v>
      </c>
      <c r="AL119" s="168">
        <v>7</v>
      </c>
      <c r="AM119" s="168">
        <v>48</v>
      </c>
      <c r="AN119" s="168">
        <v>4</v>
      </c>
      <c r="AO119" s="168">
        <v>368</v>
      </c>
      <c r="AP119" s="169"/>
      <c r="AQ119" s="11" t="s">
        <v>58</v>
      </c>
      <c r="AR119" s="168">
        <v>179</v>
      </c>
      <c r="AS119" s="168">
        <v>0</v>
      </c>
      <c r="AT119" s="168">
        <v>21</v>
      </c>
      <c r="AU119" s="168">
        <v>1</v>
      </c>
      <c r="AV119" s="168">
        <v>3</v>
      </c>
      <c r="AW119" s="168">
        <v>4</v>
      </c>
      <c r="AX119" s="168">
        <v>1</v>
      </c>
      <c r="AY119" s="168">
        <v>31</v>
      </c>
      <c r="AZ119" s="168">
        <v>12</v>
      </c>
      <c r="BA119" s="168">
        <v>2</v>
      </c>
      <c r="BB119" s="168">
        <v>4</v>
      </c>
      <c r="BC119" s="168">
        <v>8</v>
      </c>
      <c r="BD119" s="168">
        <v>0</v>
      </c>
      <c r="BE119" s="168">
        <v>0</v>
      </c>
      <c r="BF119" s="168">
        <v>0</v>
      </c>
      <c r="BG119" s="168">
        <v>5</v>
      </c>
      <c r="BH119" s="168">
        <v>19</v>
      </c>
      <c r="BI119" s="168">
        <v>9</v>
      </c>
      <c r="BJ119" s="168">
        <v>299</v>
      </c>
      <c r="BL119" s="45" t="s">
        <v>58</v>
      </c>
      <c r="BM119" s="163">
        <v>118</v>
      </c>
      <c r="BN119" s="163">
        <v>0</v>
      </c>
      <c r="BO119" s="163">
        <v>7</v>
      </c>
      <c r="BP119" s="163">
        <v>3</v>
      </c>
      <c r="BQ119" s="163">
        <v>2</v>
      </c>
      <c r="BR119" s="163">
        <v>3</v>
      </c>
      <c r="BS119" s="163">
        <v>0</v>
      </c>
      <c r="BT119" s="163">
        <v>29</v>
      </c>
      <c r="BU119" s="163">
        <v>2</v>
      </c>
      <c r="BV119" s="163">
        <v>2</v>
      </c>
      <c r="BW119" s="163">
        <v>11</v>
      </c>
      <c r="BX119" s="163">
        <v>0</v>
      </c>
      <c r="BY119" s="163">
        <v>0</v>
      </c>
      <c r="BZ119" s="163">
        <v>0</v>
      </c>
      <c r="CA119" s="163">
        <v>0</v>
      </c>
      <c r="CB119" s="163">
        <v>1</v>
      </c>
      <c r="CC119" s="163">
        <v>16</v>
      </c>
      <c r="CD119" s="163">
        <v>7</v>
      </c>
      <c r="CE119" s="171">
        <v>201</v>
      </c>
      <c r="CG119" s="163" t="s">
        <v>58</v>
      </c>
      <c r="CH119" s="163">
        <v>121</v>
      </c>
      <c r="CI119" s="163">
        <v>0</v>
      </c>
      <c r="CJ119" s="163">
        <v>8</v>
      </c>
      <c r="CK119" s="163">
        <v>2</v>
      </c>
      <c r="CL119" s="163">
        <v>2</v>
      </c>
      <c r="CM119" s="163">
        <v>1</v>
      </c>
      <c r="CN119" s="163">
        <v>3</v>
      </c>
      <c r="CO119" s="163">
        <v>16</v>
      </c>
      <c r="CP119" s="163">
        <v>9</v>
      </c>
      <c r="CQ119" s="163">
        <v>4</v>
      </c>
      <c r="CR119" s="163">
        <v>10</v>
      </c>
      <c r="CS119" s="163">
        <v>1</v>
      </c>
      <c r="CT119" s="163">
        <v>0</v>
      </c>
      <c r="CU119" s="163">
        <v>0</v>
      </c>
      <c r="CV119" s="163">
        <v>0</v>
      </c>
      <c r="CW119" s="163">
        <v>5</v>
      </c>
      <c r="CX119" s="163">
        <v>0</v>
      </c>
      <c r="CY119" s="163">
        <v>6</v>
      </c>
      <c r="CZ119" s="163">
        <v>188</v>
      </c>
      <c r="DB119" s="163" t="s">
        <v>58</v>
      </c>
      <c r="DC119" s="163">
        <v>110</v>
      </c>
      <c r="DD119" s="163">
        <v>0</v>
      </c>
      <c r="DE119" s="163">
        <v>13</v>
      </c>
      <c r="DF119" s="163">
        <v>2</v>
      </c>
      <c r="DG119" s="163">
        <v>1</v>
      </c>
      <c r="DH119" s="163">
        <v>1</v>
      </c>
      <c r="DI119" s="163">
        <v>1</v>
      </c>
      <c r="DJ119" s="163">
        <v>15</v>
      </c>
      <c r="DK119" s="163">
        <v>19</v>
      </c>
      <c r="DL119" s="163">
        <v>2</v>
      </c>
      <c r="DM119" s="163">
        <v>13</v>
      </c>
      <c r="DN119" s="163">
        <v>1</v>
      </c>
      <c r="DO119" s="163">
        <v>0</v>
      </c>
      <c r="DP119" s="163">
        <v>0</v>
      </c>
      <c r="DQ119" s="163">
        <v>0</v>
      </c>
      <c r="DR119" s="163">
        <v>4</v>
      </c>
      <c r="DS119" s="163">
        <v>0</v>
      </c>
      <c r="DT119" s="163">
        <v>14</v>
      </c>
      <c r="DU119" s="163">
        <v>196</v>
      </c>
      <c r="DW119" s="163" t="s">
        <v>58</v>
      </c>
      <c r="DX119" s="163">
        <v>99</v>
      </c>
      <c r="DY119" s="163">
        <v>0</v>
      </c>
      <c r="DZ119" s="163">
        <v>15</v>
      </c>
      <c r="EA119" s="163">
        <v>9</v>
      </c>
      <c r="EB119" s="163">
        <v>2</v>
      </c>
      <c r="EC119" s="163">
        <v>0</v>
      </c>
      <c r="ED119" s="163">
        <v>0</v>
      </c>
      <c r="EE119" s="163">
        <v>23</v>
      </c>
      <c r="EF119" s="163">
        <v>9</v>
      </c>
      <c r="EG119" s="163">
        <v>1</v>
      </c>
      <c r="EH119" s="163">
        <v>10</v>
      </c>
      <c r="EI119" s="163">
        <v>3</v>
      </c>
      <c r="EJ119" s="163">
        <v>0</v>
      </c>
      <c r="EK119" s="163">
        <v>0</v>
      </c>
      <c r="EL119" s="163">
        <v>0</v>
      </c>
      <c r="EM119" s="163">
        <v>6</v>
      </c>
      <c r="EN119" s="163">
        <v>1</v>
      </c>
      <c r="EO119" s="163">
        <v>3</v>
      </c>
      <c r="EP119" s="163">
        <v>181</v>
      </c>
      <c r="ER119" s="163" t="s">
        <v>58</v>
      </c>
      <c r="ES119" s="163">
        <v>119</v>
      </c>
      <c r="ET119" s="163">
        <v>0</v>
      </c>
      <c r="EU119" s="163">
        <v>9</v>
      </c>
      <c r="EV119" s="163">
        <v>4</v>
      </c>
      <c r="EW119" s="163">
        <v>2</v>
      </c>
      <c r="EX119" s="163">
        <v>2</v>
      </c>
      <c r="EY119" s="163">
        <v>1</v>
      </c>
      <c r="EZ119" s="163">
        <v>27</v>
      </c>
      <c r="FA119" s="163">
        <v>19</v>
      </c>
      <c r="FB119" s="163">
        <v>0</v>
      </c>
      <c r="FC119" s="163">
        <v>8</v>
      </c>
      <c r="FD119" s="163">
        <v>0</v>
      </c>
      <c r="FE119" s="163">
        <v>0</v>
      </c>
      <c r="FF119" s="163">
        <v>2</v>
      </c>
      <c r="FG119" s="163">
        <v>0</v>
      </c>
      <c r="FH119" s="163">
        <v>3</v>
      </c>
      <c r="FI119" s="163">
        <v>0</v>
      </c>
      <c r="FJ119" s="163">
        <v>4</v>
      </c>
      <c r="FK119" s="163">
        <v>200</v>
      </c>
      <c r="FM119" s="163" t="s">
        <v>58</v>
      </c>
      <c r="FN119" s="163">
        <v>133</v>
      </c>
      <c r="FO119" s="163">
        <v>0</v>
      </c>
      <c r="FP119" s="163">
        <v>13</v>
      </c>
      <c r="FQ119" s="163">
        <v>4</v>
      </c>
      <c r="FR119" s="163">
        <v>3</v>
      </c>
      <c r="FS119" s="163">
        <v>0</v>
      </c>
      <c r="FT119" s="163">
        <v>1</v>
      </c>
      <c r="FU119" s="163">
        <v>4</v>
      </c>
      <c r="FV119" s="163">
        <v>10</v>
      </c>
      <c r="FW119" s="163">
        <v>0</v>
      </c>
      <c r="FX119" s="163">
        <v>15</v>
      </c>
      <c r="FY119" s="163">
        <v>1</v>
      </c>
      <c r="FZ119" s="163">
        <v>0</v>
      </c>
      <c r="GA119" s="163">
        <v>0</v>
      </c>
      <c r="GB119" s="163">
        <v>0</v>
      </c>
      <c r="GC119" s="163">
        <v>10</v>
      </c>
      <c r="GD119" s="163">
        <v>0</v>
      </c>
      <c r="GE119" s="163">
        <v>9</v>
      </c>
      <c r="GF119" s="163">
        <v>203</v>
      </c>
      <c r="GH119" s="163" t="s">
        <v>58</v>
      </c>
      <c r="GI119" s="163">
        <v>109</v>
      </c>
      <c r="GJ119" s="163">
        <v>0</v>
      </c>
      <c r="GK119" s="163">
        <v>11</v>
      </c>
      <c r="GL119" s="163">
        <v>3</v>
      </c>
      <c r="GM119" s="163">
        <v>0</v>
      </c>
      <c r="GN119" s="163">
        <v>0</v>
      </c>
      <c r="GO119" s="163">
        <v>1</v>
      </c>
      <c r="GP119" s="163">
        <v>17</v>
      </c>
      <c r="GQ119" s="163">
        <v>26</v>
      </c>
      <c r="GR119" s="163">
        <v>3</v>
      </c>
      <c r="GS119" s="163">
        <v>16</v>
      </c>
      <c r="GT119" s="163">
        <v>0</v>
      </c>
      <c r="GU119" s="163">
        <v>0</v>
      </c>
      <c r="GV119" s="163"/>
      <c r="GW119" s="163">
        <v>0</v>
      </c>
      <c r="GX119" s="163">
        <v>0</v>
      </c>
      <c r="GY119" s="163">
        <v>1</v>
      </c>
      <c r="GZ119" s="163">
        <v>17</v>
      </c>
      <c r="HA119" s="163">
        <v>26</v>
      </c>
      <c r="HB119" s="163">
        <v>3</v>
      </c>
      <c r="HC119" s="163">
        <v>16</v>
      </c>
      <c r="HD119" s="163">
        <v>0</v>
      </c>
      <c r="HE119" s="163">
        <v>0</v>
      </c>
      <c r="HF119" s="163"/>
      <c r="HG119" s="163">
        <v>0</v>
      </c>
      <c r="HH119" s="163">
        <v>0</v>
      </c>
      <c r="HI119" s="163">
        <v>1</v>
      </c>
      <c r="HJ119" s="163">
        <v>17</v>
      </c>
      <c r="HK119" s="163">
        <v>26</v>
      </c>
      <c r="HL119" s="163">
        <v>3</v>
      </c>
      <c r="HM119" s="163">
        <v>16</v>
      </c>
      <c r="HN119" s="163">
        <v>0</v>
      </c>
      <c r="HO119" s="163">
        <v>0</v>
      </c>
      <c r="HP119" s="163">
        <v>1</v>
      </c>
      <c r="HQ119" s="163">
        <v>7</v>
      </c>
      <c r="HR119" s="163">
        <v>18</v>
      </c>
      <c r="HS119" s="163">
        <v>23</v>
      </c>
      <c r="HT119" s="163">
        <v>2</v>
      </c>
      <c r="HU119" s="163">
        <v>6</v>
      </c>
      <c r="HV119" s="163">
        <v>4</v>
      </c>
      <c r="HW119" s="163">
        <v>0</v>
      </c>
      <c r="HX119" s="163">
        <v>1</v>
      </c>
      <c r="HY119" s="163">
        <v>0</v>
      </c>
      <c r="HZ119" s="163">
        <v>7</v>
      </c>
      <c r="IA119" s="163">
        <v>5</v>
      </c>
      <c r="IB119" s="163">
        <v>8</v>
      </c>
      <c r="IC119" s="163">
        <v>218</v>
      </c>
      <c r="IE119" s="163" t="s">
        <v>58</v>
      </c>
      <c r="IF119" s="163">
        <v>71</v>
      </c>
      <c r="IG119" s="163">
        <v>0</v>
      </c>
      <c r="IH119" s="163">
        <v>7</v>
      </c>
      <c r="II119" s="163">
        <v>1</v>
      </c>
      <c r="IJ119" s="163">
        <v>0</v>
      </c>
      <c r="IK119" s="163">
        <v>1</v>
      </c>
      <c r="IL119" s="163">
        <v>2</v>
      </c>
      <c r="IM119" s="163">
        <v>7</v>
      </c>
      <c r="IN119" s="163">
        <v>8</v>
      </c>
      <c r="IO119" s="163">
        <v>2</v>
      </c>
      <c r="IP119" s="163">
        <v>5</v>
      </c>
      <c r="IQ119" s="163">
        <v>1</v>
      </c>
      <c r="IR119" s="163">
        <v>0</v>
      </c>
      <c r="IS119" s="163">
        <v>0</v>
      </c>
      <c r="IT119" s="163">
        <v>0</v>
      </c>
      <c r="IU119" s="163">
        <v>4</v>
      </c>
      <c r="IV119" s="163">
        <v>3</v>
      </c>
      <c r="IW119" s="163">
        <v>3</v>
      </c>
      <c r="IX119" s="163">
        <v>115</v>
      </c>
      <c r="IZ119" s="163" t="s">
        <v>58</v>
      </c>
      <c r="JA119" s="163">
        <v>118</v>
      </c>
      <c r="JB119" s="163">
        <v>0</v>
      </c>
      <c r="JC119" s="163">
        <v>25</v>
      </c>
      <c r="JD119" s="163">
        <v>4</v>
      </c>
      <c r="JE119" s="163">
        <v>2</v>
      </c>
      <c r="JF119" s="163">
        <v>4</v>
      </c>
      <c r="JG119" s="163">
        <v>2</v>
      </c>
      <c r="JH119" s="163">
        <v>6</v>
      </c>
      <c r="JI119" s="163">
        <v>15</v>
      </c>
      <c r="JJ119" s="163">
        <v>4</v>
      </c>
      <c r="JK119" s="163">
        <v>18</v>
      </c>
      <c r="JL119" s="163">
        <v>0</v>
      </c>
      <c r="JM119" s="163">
        <v>0</v>
      </c>
      <c r="JN119" s="163">
        <v>1</v>
      </c>
      <c r="JO119" s="163">
        <v>0</v>
      </c>
      <c r="JP119" s="163">
        <v>9</v>
      </c>
      <c r="JQ119" s="163">
        <v>1</v>
      </c>
      <c r="JR119" s="163">
        <v>9</v>
      </c>
      <c r="JS119" s="163">
        <v>218</v>
      </c>
      <c r="JU119" s="33" t="s">
        <v>58</v>
      </c>
      <c r="JV119" s="172">
        <v>96</v>
      </c>
      <c r="JW119" s="172">
        <v>1</v>
      </c>
      <c r="JX119" s="172">
        <v>13</v>
      </c>
      <c r="JY119" s="172">
        <v>6</v>
      </c>
      <c r="JZ119" s="172">
        <v>0</v>
      </c>
      <c r="KA119" s="172">
        <v>2</v>
      </c>
      <c r="KB119" s="172">
        <v>0</v>
      </c>
      <c r="KC119" s="172">
        <v>18</v>
      </c>
      <c r="KD119" s="172">
        <v>13</v>
      </c>
      <c r="KE119" s="172">
        <v>0</v>
      </c>
      <c r="KF119" s="172">
        <v>20</v>
      </c>
      <c r="KG119" s="172">
        <v>2</v>
      </c>
      <c r="KH119" s="172">
        <v>0</v>
      </c>
      <c r="KI119" s="172">
        <v>1</v>
      </c>
      <c r="KJ119" s="172">
        <v>0</v>
      </c>
      <c r="KK119" s="172">
        <v>6</v>
      </c>
      <c r="KL119" s="172">
        <v>1</v>
      </c>
      <c r="KM119" s="172">
        <v>2</v>
      </c>
      <c r="KN119" s="173">
        <v>181</v>
      </c>
      <c r="KP119" s="163" t="s">
        <v>58</v>
      </c>
      <c r="KQ119" s="163">
        <v>90</v>
      </c>
      <c r="KR119" s="163">
        <v>0</v>
      </c>
      <c r="KS119" s="163">
        <v>9</v>
      </c>
      <c r="KT119" s="163">
        <v>1</v>
      </c>
      <c r="KU119" s="163">
        <v>3</v>
      </c>
      <c r="KV119" s="163">
        <v>6</v>
      </c>
      <c r="KW119" s="163">
        <v>1</v>
      </c>
      <c r="KX119" s="163">
        <v>3</v>
      </c>
      <c r="KY119" s="163">
        <v>2</v>
      </c>
      <c r="KZ119" s="163">
        <v>1</v>
      </c>
      <c r="LA119" s="163">
        <v>9</v>
      </c>
      <c r="LB119" s="163">
        <v>1</v>
      </c>
      <c r="LC119" s="163">
        <v>13</v>
      </c>
      <c r="LD119" s="163">
        <v>2</v>
      </c>
      <c r="LE119" s="163">
        <v>0</v>
      </c>
      <c r="LF119" s="163">
        <v>0</v>
      </c>
      <c r="LG119" s="163">
        <v>1</v>
      </c>
      <c r="LH119" s="163">
        <v>2</v>
      </c>
      <c r="LI119" s="163">
        <v>144</v>
      </c>
      <c r="LK119" s="31" t="s">
        <v>58</v>
      </c>
      <c r="LL119" s="32">
        <v>64</v>
      </c>
      <c r="LM119" s="32">
        <v>0</v>
      </c>
      <c r="LN119" s="32">
        <v>23</v>
      </c>
      <c r="LO119" s="32">
        <v>2</v>
      </c>
      <c r="LP119" s="32">
        <v>2</v>
      </c>
      <c r="LQ119" s="32">
        <v>5</v>
      </c>
      <c r="LR119" s="32">
        <v>0</v>
      </c>
      <c r="LS119" s="32">
        <v>1</v>
      </c>
      <c r="LT119" s="32">
        <v>1</v>
      </c>
      <c r="LU119" s="32">
        <v>1</v>
      </c>
      <c r="LV119" s="32">
        <v>0</v>
      </c>
      <c r="LW119" s="32">
        <v>2</v>
      </c>
      <c r="LX119" s="32">
        <v>16</v>
      </c>
      <c r="LY119" s="32">
        <v>1</v>
      </c>
      <c r="LZ119" s="32">
        <v>0</v>
      </c>
      <c r="MA119" s="32">
        <v>0</v>
      </c>
      <c r="MB119" s="32">
        <v>0</v>
      </c>
      <c r="MC119" s="32">
        <v>0</v>
      </c>
      <c r="MD119" s="32">
        <v>0</v>
      </c>
      <c r="ME119" s="32">
        <v>9</v>
      </c>
      <c r="MF119" s="32">
        <v>0</v>
      </c>
      <c r="MG119" s="32">
        <v>4</v>
      </c>
      <c r="MH119" s="32">
        <v>131</v>
      </c>
      <c r="MJ119" s="42" t="s">
        <v>58</v>
      </c>
      <c r="MK119" s="174">
        <v>91</v>
      </c>
      <c r="ML119" s="174">
        <v>0</v>
      </c>
      <c r="MM119" s="174">
        <v>11</v>
      </c>
      <c r="MN119" s="174">
        <v>0</v>
      </c>
      <c r="MO119" s="174">
        <v>1</v>
      </c>
      <c r="MP119" s="174">
        <v>2</v>
      </c>
      <c r="MQ119" s="174">
        <v>7</v>
      </c>
      <c r="MR119" s="174">
        <v>8</v>
      </c>
      <c r="MS119" s="174">
        <v>6</v>
      </c>
      <c r="MT119" s="174">
        <v>2</v>
      </c>
      <c r="MU119" s="174">
        <v>16</v>
      </c>
      <c r="MV119" s="174">
        <v>0</v>
      </c>
      <c r="MW119" s="174">
        <v>0</v>
      </c>
      <c r="MX119" s="174">
        <v>1</v>
      </c>
      <c r="MY119" s="174">
        <v>0</v>
      </c>
      <c r="MZ119" s="174">
        <v>6</v>
      </c>
      <c r="NA119" s="174">
        <v>0</v>
      </c>
      <c r="NB119" s="174">
        <v>3</v>
      </c>
      <c r="NC119" s="174">
        <v>154</v>
      </c>
      <c r="NE119" s="42" t="s">
        <v>58</v>
      </c>
      <c r="NF119" s="174">
        <v>111</v>
      </c>
      <c r="NG119" s="174">
        <v>0</v>
      </c>
      <c r="NH119" s="174">
        <v>28</v>
      </c>
      <c r="NI119" s="174">
        <v>5</v>
      </c>
      <c r="NJ119" s="174">
        <v>6</v>
      </c>
      <c r="NK119" s="174">
        <v>4</v>
      </c>
      <c r="NL119" s="174">
        <v>4</v>
      </c>
      <c r="NM119" s="174">
        <v>15</v>
      </c>
      <c r="NN119" s="174">
        <v>17</v>
      </c>
      <c r="NO119" s="174">
        <v>3</v>
      </c>
      <c r="NP119" s="174">
        <v>12</v>
      </c>
      <c r="NQ119" s="174">
        <v>1</v>
      </c>
      <c r="NR119" s="174">
        <v>0</v>
      </c>
      <c r="NS119" s="174">
        <v>2</v>
      </c>
      <c r="NT119" s="174">
        <v>0</v>
      </c>
      <c r="NU119" s="174">
        <v>12</v>
      </c>
      <c r="NV119" s="174">
        <v>7</v>
      </c>
      <c r="NW119" s="174">
        <v>7</v>
      </c>
      <c r="NX119" s="174">
        <v>234</v>
      </c>
      <c r="NZ119" s="42" t="s">
        <v>58</v>
      </c>
      <c r="OA119" s="174">
        <v>128</v>
      </c>
      <c r="OB119" s="174">
        <v>0</v>
      </c>
      <c r="OC119" s="174">
        <v>24</v>
      </c>
      <c r="OD119" s="174">
        <v>3</v>
      </c>
      <c r="OE119" s="174">
        <v>2</v>
      </c>
      <c r="OF119" s="174">
        <v>2</v>
      </c>
      <c r="OG119" s="174">
        <v>0</v>
      </c>
      <c r="OH119" s="174">
        <v>11</v>
      </c>
      <c r="OI119" s="174">
        <v>7</v>
      </c>
      <c r="OJ119" s="174">
        <v>4</v>
      </c>
      <c r="OK119" s="174">
        <v>12</v>
      </c>
      <c r="OL119" s="174">
        <v>1</v>
      </c>
      <c r="OM119" s="174">
        <v>0</v>
      </c>
      <c r="ON119" s="174">
        <v>0</v>
      </c>
      <c r="OO119" s="174">
        <v>0</v>
      </c>
      <c r="OP119" s="174">
        <v>9</v>
      </c>
      <c r="OQ119" s="174">
        <v>0</v>
      </c>
      <c r="OR119" s="174">
        <v>7</v>
      </c>
      <c r="OS119" s="174">
        <v>210</v>
      </c>
      <c r="OU119" s="42" t="s">
        <v>58</v>
      </c>
      <c r="OV119" s="174">
        <v>109</v>
      </c>
      <c r="OW119" s="174">
        <v>0</v>
      </c>
      <c r="OX119" s="174">
        <v>22</v>
      </c>
      <c r="OY119" s="174">
        <v>2</v>
      </c>
      <c r="OZ119" s="174">
        <v>4</v>
      </c>
      <c r="PA119" s="174">
        <v>3</v>
      </c>
      <c r="PB119" s="174">
        <v>0</v>
      </c>
      <c r="PC119" s="174">
        <v>11</v>
      </c>
      <c r="PD119" s="174">
        <v>6</v>
      </c>
      <c r="PE119" s="174">
        <v>3</v>
      </c>
      <c r="PF119" s="174">
        <v>8</v>
      </c>
      <c r="PG119" s="174">
        <v>3</v>
      </c>
      <c r="PH119" s="174">
        <v>1</v>
      </c>
      <c r="PI119" s="174">
        <v>0</v>
      </c>
      <c r="PJ119" s="174">
        <v>0</v>
      </c>
      <c r="PK119" s="174">
        <v>6</v>
      </c>
      <c r="PL119" s="174">
        <v>0</v>
      </c>
      <c r="PM119" s="174">
        <v>8</v>
      </c>
      <c r="PN119" s="174">
        <v>186</v>
      </c>
      <c r="PP119" s="42" t="s">
        <v>58</v>
      </c>
      <c r="PQ119" s="174">
        <v>146</v>
      </c>
      <c r="PR119" s="174">
        <v>2</v>
      </c>
      <c r="PS119" s="174">
        <v>14</v>
      </c>
      <c r="PT119" s="174">
        <v>0</v>
      </c>
      <c r="PU119" s="174">
        <v>0</v>
      </c>
      <c r="PV119" s="174">
        <v>2</v>
      </c>
      <c r="PW119" s="174">
        <v>0</v>
      </c>
      <c r="PX119" s="174">
        <v>17</v>
      </c>
      <c r="PY119" s="174">
        <v>10</v>
      </c>
      <c r="PZ119" s="174">
        <v>0</v>
      </c>
      <c r="QA119" s="174">
        <v>11</v>
      </c>
      <c r="QB119" s="174">
        <v>4</v>
      </c>
      <c r="QC119" s="174">
        <v>1</v>
      </c>
      <c r="QD119" s="174">
        <v>0</v>
      </c>
      <c r="QE119" s="174">
        <v>0</v>
      </c>
      <c r="QF119" s="174">
        <v>8</v>
      </c>
      <c r="QG119" s="174">
        <v>1</v>
      </c>
      <c r="QH119" s="174">
        <v>6</v>
      </c>
      <c r="QI119" s="174">
        <v>222</v>
      </c>
      <c r="QK119" s="42" t="s">
        <v>58</v>
      </c>
      <c r="QL119" s="174">
        <v>263</v>
      </c>
      <c r="QM119" s="174">
        <v>0</v>
      </c>
      <c r="QN119" s="174">
        <v>26</v>
      </c>
      <c r="QO119" s="174">
        <v>3</v>
      </c>
      <c r="QP119" s="174">
        <v>0</v>
      </c>
      <c r="QQ119" s="174">
        <v>5</v>
      </c>
      <c r="QR119" s="174">
        <v>0</v>
      </c>
      <c r="QS119" s="174">
        <v>24</v>
      </c>
      <c r="QT119" s="174">
        <v>17</v>
      </c>
      <c r="QU119" s="174">
        <v>1</v>
      </c>
      <c r="QV119" s="174">
        <v>25</v>
      </c>
      <c r="QW119" s="174">
        <v>7</v>
      </c>
      <c r="QX119" s="174">
        <v>0</v>
      </c>
      <c r="QY119" s="174">
        <v>0</v>
      </c>
      <c r="QZ119" s="174">
        <v>0</v>
      </c>
      <c r="RA119" s="174">
        <v>8</v>
      </c>
      <c r="RB119" s="174">
        <v>1</v>
      </c>
      <c r="RC119" s="174">
        <v>22</v>
      </c>
      <c r="RD119" s="174">
        <v>402</v>
      </c>
    </row>
    <row r="120" ht="15.75" spans="1:472">
      <c r="A120" s="11" t="s">
        <v>59</v>
      </c>
      <c r="B120" s="168">
        <v>90</v>
      </c>
      <c r="C120" s="168">
        <v>0</v>
      </c>
      <c r="D120" s="168">
        <v>4</v>
      </c>
      <c r="E120" s="168">
        <v>0</v>
      </c>
      <c r="F120" s="168">
        <v>2</v>
      </c>
      <c r="G120" s="168">
        <v>0</v>
      </c>
      <c r="H120" s="168">
        <v>2</v>
      </c>
      <c r="I120" s="168">
        <v>7</v>
      </c>
      <c r="J120" s="168">
        <v>13</v>
      </c>
      <c r="K120" s="168">
        <v>0</v>
      </c>
      <c r="L120" s="168">
        <v>6</v>
      </c>
      <c r="M120" s="168">
        <v>0</v>
      </c>
      <c r="N120" s="168">
        <v>0</v>
      </c>
      <c r="O120" s="168">
        <v>0</v>
      </c>
      <c r="P120" s="168">
        <v>0</v>
      </c>
      <c r="Q120" s="168">
        <v>2</v>
      </c>
      <c r="R120" s="168">
        <v>3</v>
      </c>
      <c r="S120" s="168">
        <v>1</v>
      </c>
      <c r="T120" s="168">
        <v>130</v>
      </c>
      <c r="U120" s="169"/>
      <c r="V120" s="11" t="s">
        <v>59</v>
      </c>
      <c r="W120" s="168">
        <v>110</v>
      </c>
      <c r="X120" s="168">
        <v>1</v>
      </c>
      <c r="Y120" s="168">
        <v>8</v>
      </c>
      <c r="Z120" s="168">
        <v>0</v>
      </c>
      <c r="AA120" s="168">
        <v>1</v>
      </c>
      <c r="AB120" s="168">
        <v>2</v>
      </c>
      <c r="AC120" s="168">
        <v>4</v>
      </c>
      <c r="AD120" s="168">
        <v>17</v>
      </c>
      <c r="AE120" s="168">
        <v>6</v>
      </c>
      <c r="AF120" s="168">
        <v>1</v>
      </c>
      <c r="AG120" s="170">
        <v>12</v>
      </c>
      <c r="AH120" s="168">
        <v>2</v>
      </c>
      <c r="AI120" s="168">
        <v>0</v>
      </c>
      <c r="AJ120" s="168">
        <v>0</v>
      </c>
      <c r="AK120" s="168">
        <v>0</v>
      </c>
      <c r="AL120" s="168">
        <v>3</v>
      </c>
      <c r="AM120" s="168">
        <v>17</v>
      </c>
      <c r="AN120" s="168">
        <v>0</v>
      </c>
      <c r="AO120" s="168">
        <v>184</v>
      </c>
      <c r="AP120" s="169"/>
      <c r="AQ120" s="11" t="s">
        <v>59</v>
      </c>
      <c r="AR120" s="168">
        <v>56</v>
      </c>
      <c r="AS120" s="168">
        <v>0</v>
      </c>
      <c r="AT120" s="168">
        <v>3</v>
      </c>
      <c r="AU120" s="168">
        <v>1</v>
      </c>
      <c r="AV120" s="168">
        <v>1</v>
      </c>
      <c r="AW120" s="168">
        <v>0</v>
      </c>
      <c r="AX120" s="168">
        <v>3</v>
      </c>
      <c r="AY120" s="168">
        <v>7</v>
      </c>
      <c r="AZ120" s="168">
        <v>6</v>
      </c>
      <c r="BA120" s="168">
        <v>1</v>
      </c>
      <c r="BB120" s="168">
        <v>1</v>
      </c>
      <c r="BC120" s="168">
        <v>2</v>
      </c>
      <c r="BD120" s="168">
        <v>0</v>
      </c>
      <c r="BE120" s="168">
        <v>0</v>
      </c>
      <c r="BF120" s="168">
        <v>0</v>
      </c>
      <c r="BG120" s="168">
        <v>0</v>
      </c>
      <c r="BH120" s="168">
        <v>0</v>
      </c>
      <c r="BI120" s="168">
        <v>6</v>
      </c>
      <c r="BJ120" s="168">
        <v>87</v>
      </c>
      <c r="BL120" s="45" t="s">
        <v>59</v>
      </c>
      <c r="BM120" s="163">
        <v>16</v>
      </c>
      <c r="BN120" s="163">
        <v>0</v>
      </c>
      <c r="BO120" s="163">
        <v>4</v>
      </c>
      <c r="BP120" s="163">
        <v>0</v>
      </c>
      <c r="BQ120" s="163">
        <v>1</v>
      </c>
      <c r="BR120" s="163">
        <v>0</v>
      </c>
      <c r="BS120" s="163">
        <v>0</v>
      </c>
      <c r="BT120" s="163">
        <v>3</v>
      </c>
      <c r="BU120" s="163">
        <v>8</v>
      </c>
      <c r="BV120" s="163">
        <v>0</v>
      </c>
      <c r="BW120" s="163">
        <v>0</v>
      </c>
      <c r="BX120" s="163">
        <v>0</v>
      </c>
      <c r="BY120" s="163">
        <v>0</v>
      </c>
      <c r="BZ120" s="163">
        <v>0</v>
      </c>
      <c r="CA120" s="163">
        <v>0</v>
      </c>
      <c r="CB120" s="163">
        <v>0</v>
      </c>
      <c r="CC120" s="163">
        <v>1</v>
      </c>
      <c r="CD120" s="163">
        <v>0</v>
      </c>
      <c r="CE120" s="171">
        <v>33</v>
      </c>
      <c r="CG120" s="163" t="s">
        <v>59</v>
      </c>
      <c r="CH120" s="163">
        <v>30</v>
      </c>
      <c r="CI120" s="163">
        <v>0</v>
      </c>
      <c r="CJ120" s="163">
        <v>1</v>
      </c>
      <c r="CK120" s="163">
        <v>1</v>
      </c>
      <c r="CL120" s="163">
        <v>0</v>
      </c>
      <c r="CM120" s="163">
        <v>1</v>
      </c>
      <c r="CN120" s="163">
        <v>1</v>
      </c>
      <c r="CO120" s="163">
        <v>3</v>
      </c>
      <c r="CP120" s="163">
        <v>3</v>
      </c>
      <c r="CQ120" s="163">
        <v>0</v>
      </c>
      <c r="CR120" s="163">
        <v>6</v>
      </c>
      <c r="CS120" s="163">
        <v>0</v>
      </c>
      <c r="CT120" s="163">
        <v>0</v>
      </c>
      <c r="CU120" s="163">
        <v>0</v>
      </c>
      <c r="CV120" s="163">
        <v>0</v>
      </c>
      <c r="CW120" s="163">
        <v>0</v>
      </c>
      <c r="CX120" s="163">
        <v>5</v>
      </c>
      <c r="CY120" s="163">
        <v>0</v>
      </c>
      <c r="CZ120" s="163">
        <v>51</v>
      </c>
      <c r="DB120" s="163" t="s">
        <v>59</v>
      </c>
      <c r="DC120" s="163">
        <v>80</v>
      </c>
      <c r="DD120" s="163">
        <v>0</v>
      </c>
      <c r="DE120" s="163">
        <v>5</v>
      </c>
      <c r="DF120" s="163">
        <v>1</v>
      </c>
      <c r="DG120" s="163">
        <v>2</v>
      </c>
      <c r="DH120" s="163">
        <v>2</v>
      </c>
      <c r="DI120" s="163">
        <v>0</v>
      </c>
      <c r="DJ120" s="163">
        <v>6</v>
      </c>
      <c r="DK120" s="163">
        <v>7</v>
      </c>
      <c r="DL120" s="163">
        <v>0</v>
      </c>
      <c r="DM120" s="163">
        <v>5</v>
      </c>
      <c r="DN120" s="163">
        <v>3</v>
      </c>
      <c r="DO120" s="163">
        <v>0</v>
      </c>
      <c r="DP120" s="163">
        <v>0</v>
      </c>
      <c r="DQ120" s="163">
        <v>0</v>
      </c>
      <c r="DR120" s="163">
        <v>1</v>
      </c>
      <c r="DS120" s="163">
        <v>11</v>
      </c>
      <c r="DT120" s="163">
        <v>1</v>
      </c>
      <c r="DU120" s="163">
        <v>124</v>
      </c>
      <c r="DW120" s="163" t="s">
        <v>59</v>
      </c>
      <c r="DX120" s="163">
        <v>71</v>
      </c>
      <c r="DY120" s="163">
        <v>0</v>
      </c>
      <c r="DZ120" s="163">
        <v>2</v>
      </c>
      <c r="EA120" s="163">
        <v>2</v>
      </c>
      <c r="EB120" s="163">
        <v>2</v>
      </c>
      <c r="EC120" s="163">
        <v>2</v>
      </c>
      <c r="ED120" s="163">
        <v>0</v>
      </c>
      <c r="EE120" s="163">
        <v>6</v>
      </c>
      <c r="EF120" s="163">
        <v>7</v>
      </c>
      <c r="EG120" s="163">
        <v>0</v>
      </c>
      <c r="EH120" s="163">
        <v>7</v>
      </c>
      <c r="EI120" s="163">
        <v>1</v>
      </c>
      <c r="EJ120" s="163">
        <v>0</v>
      </c>
      <c r="EK120" s="163">
        <v>0</v>
      </c>
      <c r="EL120" s="163">
        <v>0</v>
      </c>
      <c r="EM120" s="163">
        <v>0</v>
      </c>
      <c r="EN120" s="163">
        <v>6</v>
      </c>
      <c r="EO120" s="163">
        <v>1</v>
      </c>
      <c r="EP120" s="163">
        <v>107</v>
      </c>
      <c r="ER120" s="163" t="s">
        <v>59</v>
      </c>
      <c r="ES120" s="163">
        <v>96</v>
      </c>
      <c r="ET120" s="163">
        <v>0</v>
      </c>
      <c r="EU120" s="163">
        <v>1</v>
      </c>
      <c r="EV120" s="163">
        <v>0</v>
      </c>
      <c r="EW120" s="163">
        <v>2</v>
      </c>
      <c r="EX120" s="163">
        <v>1</v>
      </c>
      <c r="EY120" s="163">
        <v>2</v>
      </c>
      <c r="EZ120" s="163">
        <v>2</v>
      </c>
      <c r="FA120" s="163">
        <v>5</v>
      </c>
      <c r="FB120" s="163">
        <v>0</v>
      </c>
      <c r="FC120" s="163">
        <v>8</v>
      </c>
      <c r="FD120" s="163">
        <v>1</v>
      </c>
      <c r="FE120" s="163">
        <v>1</v>
      </c>
      <c r="FF120" s="163">
        <v>0</v>
      </c>
      <c r="FG120" s="163">
        <v>0</v>
      </c>
      <c r="FH120" s="163">
        <v>0</v>
      </c>
      <c r="FI120" s="163">
        <v>13</v>
      </c>
      <c r="FJ120" s="163">
        <v>3</v>
      </c>
      <c r="FK120" s="163">
        <v>135</v>
      </c>
      <c r="FM120" s="163" t="s">
        <v>59</v>
      </c>
      <c r="FN120" s="163">
        <v>66</v>
      </c>
      <c r="FO120" s="163">
        <v>0</v>
      </c>
      <c r="FP120" s="163">
        <v>6</v>
      </c>
      <c r="FQ120" s="163">
        <v>0</v>
      </c>
      <c r="FR120" s="163">
        <v>0</v>
      </c>
      <c r="FS120" s="163">
        <v>4</v>
      </c>
      <c r="FT120" s="163">
        <v>0</v>
      </c>
      <c r="FU120" s="163">
        <v>6</v>
      </c>
      <c r="FV120" s="163">
        <v>11</v>
      </c>
      <c r="FW120" s="163">
        <v>0</v>
      </c>
      <c r="FX120" s="163">
        <v>6</v>
      </c>
      <c r="FY120" s="163">
        <v>0</v>
      </c>
      <c r="FZ120" s="163">
        <v>0</v>
      </c>
      <c r="GA120" s="163">
        <v>0</v>
      </c>
      <c r="GB120" s="163">
        <v>0</v>
      </c>
      <c r="GC120" s="163">
        <v>0</v>
      </c>
      <c r="GD120" s="163">
        <v>5</v>
      </c>
      <c r="GE120" s="163">
        <v>43</v>
      </c>
      <c r="GF120" s="163">
        <v>147</v>
      </c>
      <c r="GH120" s="163" t="s">
        <v>59</v>
      </c>
      <c r="GI120" s="163">
        <v>53</v>
      </c>
      <c r="GJ120" s="163">
        <v>0</v>
      </c>
      <c r="GK120" s="163">
        <v>5</v>
      </c>
      <c r="GL120" s="163">
        <v>1</v>
      </c>
      <c r="GM120" s="163">
        <v>0</v>
      </c>
      <c r="GN120" s="163">
        <v>1</v>
      </c>
      <c r="GO120" s="163">
        <v>0</v>
      </c>
      <c r="GP120" s="163">
        <v>3</v>
      </c>
      <c r="GQ120" s="163">
        <v>6</v>
      </c>
      <c r="GR120" s="163">
        <v>0</v>
      </c>
      <c r="GS120" s="163">
        <v>1</v>
      </c>
      <c r="GT120" s="163">
        <v>1</v>
      </c>
      <c r="GU120" s="163">
        <v>0</v>
      </c>
      <c r="GV120" s="163"/>
      <c r="GW120" s="163">
        <v>0</v>
      </c>
      <c r="GX120" s="163">
        <v>1</v>
      </c>
      <c r="GY120" s="163">
        <v>0</v>
      </c>
      <c r="GZ120" s="163">
        <v>3</v>
      </c>
      <c r="HA120" s="163">
        <v>6</v>
      </c>
      <c r="HB120" s="163">
        <v>0</v>
      </c>
      <c r="HC120" s="163">
        <v>1</v>
      </c>
      <c r="HD120" s="163">
        <v>1</v>
      </c>
      <c r="HE120" s="163">
        <v>0</v>
      </c>
      <c r="HF120" s="163"/>
      <c r="HG120" s="163">
        <v>0</v>
      </c>
      <c r="HH120" s="163">
        <v>1</v>
      </c>
      <c r="HI120" s="163">
        <v>0</v>
      </c>
      <c r="HJ120" s="163">
        <v>3</v>
      </c>
      <c r="HK120" s="163">
        <v>6</v>
      </c>
      <c r="HL120" s="163">
        <v>0</v>
      </c>
      <c r="HM120" s="163">
        <v>1</v>
      </c>
      <c r="HN120" s="163">
        <v>1</v>
      </c>
      <c r="HO120" s="163">
        <v>0</v>
      </c>
      <c r="HP120" s="163">
        <v>2</v>
      </c>
      <c r="HQ120" s="163">
        <v>0</v>
      </c>
      <c r="HR120" s="163">
        <v>6</v>
      </c>
      <c r="HS120" s="163">
        <v>8</v>
      </c>
      <c r="HT120" s="163">
        <v>0</v>
      </c>
      <c r="HU120" s="163">
        <v>11</v>
      </c>
      <c r="HV120" s="163">
        <v>2</v>
      </c>
      <c r="HW120" s="163">
        <v>0</v>
      </c>
      <c r="HX120" s="163">
        <v>0</v>
      </c>
      <c r="HY120" s="163">
        <v>0</v>
      </c>
      <c r="HZ120" s="163">
        <v>1</v>
      </c>
      <c r="IA120" s="163">
        <v>19</v>
      </c>
      <c r="IB120" s="163">
        <v>3</v>
      </c>
      <c r="IC120" s="163">
        <v>115</v>
      </c>
      <c r="IE120" s="163" t="s">
        <v>59</v>
      </c>
      <c r="IF120" s="163">
        <v>25</v>
      </c>
      <c r="IG120" s="163">
        <v>0</v>
      </c>
      <c r="IH120" s="163">
        <v>1</v>
      </c>
      <c r="II120" s="163">
        <v>1</v>
      </c>
      <c r="IJ120" s="163">
        <v>0</v>
      </c>
      <c r="IK120" s="163">
        <v>1</v>
      </c>
      <c r="IL120" s="163">
        <v>0</v>
      </c>
      <c r="IM120" s="163">
        <v>5</v>
      </c>
      <c r="IN120" s="163">
        <v>7</v>
      </c>
      <c r="IO120" s="163">
        <v>0</v>
      </c>
      <c r="IP120" s="163">
        <v>5</v>
      </c>
      <c r="IQ120" s="163">
        <v>1</v>
      </c>
      <c r="IR120" s="163">
        <v>0</v>
      </c>
      <c r="IS120" s="163">
        <v>0</v>
      </c>
      <c r="IT120" s="163">
        <v>0</v>
      </c>
      <c r="IU120" s="163">
        <v>0</v>
      </c>
      <c r="IV120" s="163">
        <v>4</v>
      </c>
      <c r="IW120" s="163">
        <v>2</v>
      </c>
      <c r="IX120" s="163">
        <v>52</v>
      </c>
      <c r="IZ120" s="163" t="s">
        <v>59</v>
      </c>
      <c r="JA120" s="163">
        <v>54</v>
      </c>
      <c r="JB120" s="163">
        <v>0</v>
      </c>
      <c r="JC120" s="163">
        <v>2</v>
      </c>
      <c r="JD120" s="163">
        <v>0</v>
      </c>
      <c r="JE120" s="163">
        <v>0</v>
      </c>
      <c r="JF120" s="163">
        <v>3</v>
      </c>
      <c r="JG120" s="163">
        <v>0</v>
      </c>
      <c r="JH120" s="163">
        <v>5</v>
      </c>
      <c r="JI120" s="163">
        <v>4</v>
      </c>
      <c r="JJ120" s="163">
        <v>0</v>
      </c>
      <c r="JK120" s="163">
        <v>1</v>
      </c>
      <c r="JL120" s="163">
        <v>0</v>
      </c>
      <c r="JM120" s="163">
        <v>0</v>
      </c>
      <c r="JN120" s="163">
        <v>0</v>
      </c>
      <c r="JO120" s="163">
        <v>0</v>
      </c>
      <c r="JP120" s="163">
        <v>0</v>
      </c>
      <c r="JQ120" s="163">
        <v>7</v>
      </c>
      <c r="JR120" s="163">
        <v>1</v>
      </c>
      <c r="JS120" s="163">
        <v>77</v>
      </c>
      <c r="JU120" s="33" t="s">
        <v>59</v>
      </c>
      <c r="JV120" s="172">
        <v>44</v>
      </c>
      <c r="JW120" s="172">
        <v>0</v>
      </c>
      <c r="JX120" s="172">
        <v>2</v>
      </c>
      <c r="JY120" s="172">
        <v>0</v>
      </c>
      <c r="JZ120" s="172">
        <v>0</v>
      </c>
      <c r="KA120" s="172">
        <v>1</v>
      </c>
      <c r="KB120" s="172">
        <v>0</v>
      </c>
      <c r="KC120" s="172">
        <v>3</v>
      </c>
      <c r="KD120" s="172">
        <v>5</v>
      </c>
      <c r="KE120" s="172">
        <v>0</v>
      </c>
      <c r="KF120" s="172">
        <v>2</v>
      </c>
      <c r="KG120" s="172">
        <v>0</v>
      </c>
      <c r="KH120" s="172">
        <v>0</v>
      </c>
      <c r="KI120" s="172">
        <v>0</v>
      </c>
      <c r="KJ120" s="172">
        <v>0</v>
      </c>
      <c r="KK120" s="172">
        <v>0</v>
      </c>
      <c r="KL120" s="172">
        <v>3</v>
      </c>
      <c r="KM120" s="172">
        <v>6</v>
      </c>
      <c r="KN120" s="173">
        <v>66</v>
      </c>
      <c r="KP120" s="163" t="s">
        <v>59</v>
      </c>
      <c r="KQ120" s="163">
        <v>30</v>
      </c>
      <c r="KR120" s="163">
        <v>0</v>
      </c>
      <c r="KS120" s="163">
        <v>2</v>
      </c>
      <c r="KT120" s="163">
        <v>26</v>
      </c>
      <c r="KU120" s="163">
        <v>0</v>
      </c>
      <c r="KV120" s="163">
        <v>1</v>
      </c>
      <c r="KW120" s="163">
        <v>0</v>
      </c>
      <c r="KX120" s="163">
        <v>3</v>
      </c>
      <c r="KY120" s="163">
        <v>0</v>
      </c>
      <c r="KZ120" s="163">
        <v>1</v>
      </c>
      <c r="LA120" s="163">
        <v>2</v>
      </c>
      <c r="LB120" s="163">
        <v>0</v>
      </c>
      <c r="LC120" s="163">
        <v>4</v>
      </c>
      <c r="LD120" s="163">
        <v>0</v>
      </c>
      <c r="LE120" s="163">
        <v>0</v>
      </c>
      <c r="LF120" s="163">
        <v>0</v>
      </c>
      <c r="LG120" s="163">
        <v>0</v>
      </c>
      <c r="LH120" s="163">
        <v>1</v>
      </c>
      <c r="LI120" s="163">
        <v>70</v>
      </c>
      <c r="LK120" s="31" t="s">
        <v>59</v>
      </c>
      <c r="LL120" s="32">
        <v>16</v>
      </c>
      <c r="LM120" s="32">
        <v>1</v>
      </c>
      <c r="LN120" s="32">
        <v>0</v>
      </c>
      <c r="LO120" s="32">
        <v>13</v>
      </c>
      <c r="LP120" s="32">
        <v>0</v>
      </c>
      <c r="LQ120" s="32">
        <v>4</v>
      </c>
      <c r="LR120" s="32">
        <v>3</v>
      </c>
      <c r="LS120" s="32">
        <v>1</v>
      </c>
      <c r="LT120" s="32">
        <v>0</v>
      </c>
      <c r="LU120" s="32">
        <v>2</v>
      </c>
      <c r="LV120" s="32">
        <v>0</v>
      </c>
      <c r="LW120" s="32">
        <v>0</v>
      </c>
      <c r="LX120" s="32">
        <v>4</v>
      </c>
      <c r="LY120" s="32">
        <v>1</v>
      </c>
      <c r="LZ120" s="32">
        <v>0</v>
      </c>
      <c r="MA120" s="32">
        <v>0</v>
      </c>
      <c r="MB120" s="32">
        <v>0</v>
      </c>
      <c r="MC120" s="32">
        <v>0</v>
      </c>
      <c r="MD120" s="32">
        <v>0</v>
      </c>
      <c r="ME120" s="32">
        <v>0</v>
      </c>
      <c r="MF120" s="32">
        <v>2</v>
      </c>
      <c r="MG120" s="32">
        <v>1</v>
      </c>
      <c r="MH120" s="32">
        <v>48</v>
      </c>
      <c r="MJ120" s="42" t="s">
        <v>59</v>
      </c>
      <c r="MK120" s="174">
        <v>43</v>
      </c>
      <c r="ML120" s="174">
        <v>0</v>
      </c>
      <c r="MM120" s="174">
        <v>2</v>
      </c>
      <c r="MN120" s="174">
        <v>1</v>
      </c>
      <c r="MO120" s="174">
        <v>0</v>
      </c>
      <c r="MP120" s="174">
        <v>1</v>
      </c>
      <c r="MQ120" s="174">
        <v>3</v>
      </c>
      <c r="MR120" s="174">
        <v>3</v>
      </c>
      <c r="MS120" s="174">
        <v>0</v>
      </c>
      <c r="MT120" s="174">
        <v>0</v>
      </c>
      <c r="MU120" s="174">
        <v>5</v>
      </c>
      <c r="MV120" s="174">
        <v>0</v>
      </c>
      <c r="MW120" s="174">
        <v>0</v>
      </c>
      <c r="MX120" s="174">
        <v>0</v>
      </c>
      <c r="MY120" s="174">
        <v>0</v>
      </c>
      <c r="MZ120" s="174">
        <v>0</v>
      </c>
      <c r="NA120" s="174">
        <v>1</v>
      </c>
      <c r="NB120" s="174">
        <v>4</v>
      </c>
      <c r="NC120" s="174">
        <v>63</v>
      </c>
      <c r="NE120" s="42" t="s">
        <v>59</v>
      </c>
      <c r="NF120" s="174">
        <v>69</v>
      </c>
      <c r="NG120" s="174">
        <v>0</v>
      </c>
      <c r="NH120" s="174">
        <v>3</v>
      </c>
      <c r="NI120" s="174">
        <v>1</v>
      </c>
      <c r="NJ120" s="174">
        <v>0</v>
      </c>
      <c r="NK120" s="174">
        <v>4</v>
      </c>
      <c r="NL120" s="174">
        <v>0</v>
      </c>
      <c r="NM120" s="174">
        <v>2</v>
      </c>
      <c r="NN120" s="174">
        <v>4</v>
      </c>
      <c r="NO120" s="174">
        <v>0</v>
      </c>
      <c r="NP120" s="174">
        <v>5</v>
      </c>
      <c r="NQ120" s="174">
        <v>1</v>
      </c>
      <c r="NR120" s="174">
        <v>0</v>
      </c>
      <c r="NS120" s="174">
        <v>0</v>
      </c>
      <c r="NT120" s="174">
        <v>0</v>
      </c>
      <c r="NU120" s="174">
        <v>0</v>
      </c>
      <c r="NV120" s="174">
        <v>2</v>
      </c>
      <c r="NW120" s="174">
        <v>9</v>
      </c>
      <c r="NX120" s="174">
        <v>100</v>
      </c>
      <c r="NZ120" s="42" t="s">
        <v>59</v>
      </c>
      <c r="OA120" s="174">
        <v>93</v>
      </c>
      <c r="OB120" s="174">
        <v>0</v>
      </c>
      <c r="OC120" s="174">
        <v>5</v>
      </c>
      <c r="OD120" s="174">
        <v>1</v>
      </c>
      <c r="OE120" s="174">
        <v>0</v>
      </c>
      <c r="OF120" s="174">
        <v>2</v>
      </c>
      <c r="OG120" s="174">
        <v>0</v>
      </c>
      <c r="OH120" s="174">
        <v>7</v>
      </c>
      <c r="OI120" s="174">
        <v>5</v>
      </c>
      <c r="OJ120" s="174">
        <v>0</v>
      </c>
      <c r="OK120" s="174">
        <v>10</v>
      </c>
      <c r="OL120" s="174">
        <v>7</v>
      </c>
      <c r="OM120" s="174">
        <v>1</v>
      </c>
      <c r="ON120" s="174">
        <v>0</v>
      </c>
      <c r="OO120" s="174">
        <v>0</v>
      </c>
      <c r="OP120" s="174">
        <v>0</v>
      </c>
      <c r="OQ120" s="174">
        <v>0</v>
      </c>
      <c r="OR120" s="174">
        <v>5</v>
      </c>
      <c r="OS120" s="174">
        <v>136</v>
      </c>
      <c r="OU120" s="42" t="s">
        <v>59</v>
      </c>
      <c r="OV120" s="174">
        <v>68</v>
      </c>
      <c r="OW120" s="174">
        <v>1</v>
      </c>
      <c r="OX120" s="174">
        <v>10</v>
      </c>
      <c r="OY120" s="174">
        <v>2</v>
      </c>
      <c r="OZ120" s="174">
        <v>0</v>
      </c>
      <c r="PA120" s="174">
        <v>3</v>
      </c>
      <c r="PB120" s="174">
        <v>0</v>
      </c>
      <c r="PC120" s="174">
        <v>3</v>
      </c>
      <c r="PD120" s="174">
        <v>5</v>
      </c>
      <c r="PE120" s="174">
        <v>0</v>
      </c>
      <c r="PF120" s="174">
        <v>13</v>
      </c>
      <c r="PG120" s="174">
        <v>2</v>
      </c>
      <c r="PH120" s="174">
        <v>0</v>
      </c>
      <c r="PI120" s="174">
        <v>1</v>
      </c>
      <c r="PJ120" s="174">
        <v>0</v>
      </c>
      <c r="PK120" s="174">
        <v>0</v>
      </c>
      <c r="PL120" s="174">
        <v>1</v>
      </c>
      <c r="PM120" s="174">
        <v>2</v>
      </c>
      <c r="PN120" s="174">
        <v>111</v>
      </c>
      <c r="PP120" s="42" t="s">
        <v>59</v>
      </c>
      <c r="PQ120" s="174">
        <v>123</v>
      </c>
      <c r="PR120" s="174">
        <v>0</v>
      </c>
      <c r="PS120" s="174">
        <v>8</v>
      </c>
      <c r="PT120" s="174">
        <v>4</v>
      </c>
      <c r="PU120" s="174">
        <v>0</v>
      </c>
      <c r="PV120" s="174">
        <v>3</v>
      </c>
      <c r="PW120" s="174">
        <v>0</v>
      </c>
      <c r="PX120" s="174">
        <v>12</v>
      </c>
      <c r="PY120" s="174">
        <v>2</v>
      </c>
      <c r="PZ120" s="174">
        <v>0</v>
      </c>
      <c r="QA120" s="174">
        <v>7</v>
      </c>
      <c r="QB120" s="174">
        <v>1</v>
      </c>
      <c r="QC120" s="174">
        <v>0</v>
      </c>
      <c r="QD120" s="174">
        <v>1</v>
      </c>
      <c r="QE120" s="174">
        <v>0</v>
      </c>
      <c r="QF120" s="174">
        <v>0</v>
      </c>
      <c r="QG120" s="174">
        <v>2</v>
      </c>
      <c r="QH120" s="174">
        <v>6</v>
      </c>
      <c r="QI120" s="174">
        <v>169</v>
      </c>
      <c r="QK120" s="42" t="s">
        <v>59</v>
      </c>
      <c r="QL120" s="174">
        <v>110</v>
      </c>
      <c r="QM120" s="174">
        <v>0</v>
      </c>
      <c r="QN120" s="174">
        <v>2</v>
      </c>
      <c r="QO120" s="174">
        <v>1</v>
      </c>
      <c r="QP120" s="174">
        <v>1</v>
      </c>
      <c r="QQ120" s="174">
        <v>0</v>
      </c>
      <c r="QR120" s="174">
        <v>0</v>
      </c>
      <c r="QS120" s="174">
        <v>8</v>
      </c>
      <c r="QT120" s="174">
        <v>3</v>
      </c>
      <c r="QU120" s="174">
        <v>0</v>
      </c>
      <c r="QV120" s="174">
        <v>7</v>
      </c>
      <c r="QW120" s="174">
        <v>6</v>
      </c>
      <c r="QX120" s="174">
        <v>0</v>
      </c>
      <c r="QY120" s="174">
        <v>0</v>
      </c>
      <c r="QZ120" s="174">
        <v>0</v>
      </c>
      <c r="RA120" s="174">
        <v>1</v>
      </c>
      <c r="RB120" s="174">
        <v>0</v>
      </c>
      <c r="RC120" s="174">
        <v>9</v>
      </c>
      <c r="RD120" s="174">
        <v>148</v>
      </c>
    </row>
    <row r="121" ht="15.75" spans="1:472">
      <c r="A121" s="11" t="s">
        <v>60</v>
      </c>
      <c r="B121" s="168">
        <v>80</v>
      </c>
      <c r="C121" s="168">
        <v>0</v>
      </c>
      <c r="D121" s="168">
        <v>1</v>
      </c>
      <c r="E121" s="168">
        <v>2</v>
      </c>
      <c r="F121" s="168">
        <v>3</v>
      </c>
      <c r="G121" s="168">
        <v>0</v>
      </c>
      <c r="H121" s="168">
        <v>0</v>
      </c>
      <c r="I121" s="168">
        <v>4</v>
      </c>
      <c r="J121" s="168">
        <v>7</v>
      </c>
      <c r="K121" s="168">
        <v>3</v>
      </c>
      <c r="L121" s="168">
        <v>3</v>
      </c>
      <c r="M121" s="168">
        <v>1</v>
      </c>
      <c r="N121" s="168">
        <v>1</v>
      </c>
      <c r="O121" s="168">
        <v>0</v>
      </c>
      <c r="P121" s="168">
        <v>0</v>
      </c>
      <c r="Q121" s="168">
        <v>0</v>
      </c>
      <c r="R121" s="168">
        <v>1</v>
      </c>
      <c r="S121" s="168">
        <v>1</v>
      </c>
      <c r="T121" s="168">
        <v>107</v>
      </c>
      <c r="U121" s="169"/>
      <c r="V121" s="11" t="s">
        <v>60</v>
      </c>
      <c r="W121" s="168">
        <v>74</v>
      </c>
      <c r="X121" s="168">
        <v>0</v>
      </c>
      <c r="Y121" s="168">
        <v>2</v>
      </c>
      <c r="Z121" s="168">
        <v>0</v>
      </c>
      <c r="AA121" s="168">
        <v>3</v>
      </c>
      <c r="AB121" s="168">
        <v>0</v>
      </c>
      <c r="AC121" s="168">
        <v>0</v>
      </c>
      <c r="AD121" s="168">
        <v>3</v>
      </c>
      <c r="AE121" s="168">
        <v>7</v>
      </c>
      <c r="AF121" s="168">
        <v>0</v>
      </c>
      <c r="AG121" s="170">
        <v>2</v>
      </c>
      <c r="AH121" s="168">
        <v>0</v>
      </c>
      <c r="AI121" s="168">
        <v>0</v>
      </c>
      <c r="AJ121" s="168">
        <v>0</v>
      </c>
      <c r="AK121" s="168">
        <v>0</v>
      </c>
      <c r="AL121" s="168">
        <v>0</v>
      </c>
      <c r="AM121" s="168">
        <v>1</v>
      </c>
      <c r="AN121" s="168">
        <v>1</v>
      </c>
      <c r="AO121" s="168">
        <v>93</v>
      </c>
      <c r="AP121" s="169"/>
      <c r="AQ121" s="11" t="s">
        <v>60</v>
      </c>
      <c r="AR121" s="168">
        <v>40</v>
      </c>
      <c r="AS121" s="168">
        <v>0</v>
      </c>
      <c r="AT121" s="168">
        <v>2</v>
      </c>
      <c r="AU121" s="168">
        <v>0</v>
      </c>
      <c r="AV121" s="168">
        <v>0</v>
      </c>
      <c r="AW121" s="168">
        <v>0</v>
      </c>
      <c r="AX121" s="168">
        <v>0</v>
      </c>
      <c r="AY121" s="168">
        <v>2</v>
      </c>
      <c r="AZ121" s="168">
        <v>8</v>
      </c>
      <c r="BA121" s="168">
        <v>3</v>
      </c>
      <c r="BB121" s="168">
        <v>0</v>
      </c>
      <c r="BC121" s="168">
        <v>0</v>
      </c>
      <c r="BD121" s="168">
        <v>0</v>
      </c>
      <c r="BE121" s="168">
        <v>0</v>
      </c>
      <c r="BF121" s="168">
        <v>0</v>
      </c>
      <c r="BG121" s="168">
        <v>0</v>
      </c>
      <c r="BH121" s="168">
        <v>3</v>
      </c>
      <c r="BI121" s="168">
        <v>0</v>
      </c>
      <c r="BJ121" s="168">
        <v>58</v>
      </c>
      <c r="BL121" s="45" t="s">
        <v>60</v>
      </c>
      <c r="BM121" s="163">
        <v>21</v>
      </c>
      <c r="BN121" s="163">
        <v>0</v>
      </c>
      <c r="BO121" s="163">
        <v>2</v>
      </c>
      <c r="BP121" s="163">
        <v>0</v>
      </c>
      <c r="BQ121" s="163">
        <v>0</v>
      </c>
      <c r="BR121" s="163">
        <v>0</v>
      </c>
      <c r="BS121" s="163">
        <v>0</v>
      </c>
      <c r="BT121" s="163">
        <v>1</v>
      </c>
      <c r="BU121" s="163">
        <v>2</v>
      </c>
      <c r="BV121" s="163">
        <v>0</v>
      </c>
      <c r="BW121" s="163">
        <v>1</v>
      </c>
      <c r="BX121" s="163">
        <v>0</v>
      </c>
      <c r="BY121" s="163">
        <v>0</v>
      </c>
      <c r="BZ121" s="163">
        <v>0</v>
      </c>
      <c r="CA121" s="163">
        <v>0</v>
      </c>
      <c r="CB121" s="163">
        <v>0</v>
      </c>
      <c r="CC121" s="163">
        <v>0</v>
      </c>
      <c r="CD121" s="163">
        <v>0</v>
      </c>
      <c r="CE121" s="171">
        <v>27</v>
      </c>
      <c r="CG121" s="163" t="s">
        <v>60</v>
      </c>
      <c r="CH121" s="163">
        <v>11</v>
      </c>
      <c r="CI121" s="163">
        <v>0</v>
      </c>
      <c r="CJ121" s="163">
        <v>0</v>
      </c>
      <c r="CK121" s="163">
        <v>0</v>
      </c>
      <c r="CL121" s="163">
        <v>0</v>
      </c>
      <c r="CM121" s="163">
        <v>0</v>
      </c>
      <c r="CN121" s="163">
        <v>0</v>
      </c>
      <c r="CO121" s="163">
        <v>1</v>
      </c>
      <c r="CP121" s="163">
        <v>3</v>
      </c>
      <c r="CQ121" s="163">
        <v>0</v>
      </c>
      <c r="CR121" s="163">
        <v>0</v>
      </c>
      <c r="CS121" s="163">
        <v>0</v>
      </c>
      <c r="CT121" s="163">
        <v>0</v>
      </c>
      <c r="CU121" s="163">
        <v>0</v>
      </c>
      <c r="CV121" s="163">
        <v>0</v>
      </c>
      <c r="CW121" s="163">
        <v>0</v>
      </c>
      <c r="CX121" s="163">
        <v>0</v>
      </c>
      <c r="CY121" s="163">
        <v>2</v>
      </c>
      <c r="CZ121" s="163">
        <v>17</v>
      </c>
      <c r="DB121" s="163" t="s">
        <v>60</v>
      </c>
      <c r="DC121" s="163">
        <v>10</v>
      </c>
      <c r="DD121" s="163">
        <v>0</v>
      </c>
      <c r="DE121" s="163">
        <v>2</v>
      </c>
      <c r="DF121" s="163">
        <v>0</v>
      </c>
      <c r="DG121" s="163">
        <v>0</v>
      </c>
      <c r="DH121" s="163">
        <v>2</v>
      </c>
      <c r="DI121" s="163">
        <v>0</v>
      </c>
      <c r="DJ121" s="163">
        <v>0</v>
      </c>
      <c r="DK121" s="163">
        <v>2</v>
      </c>
      <c r="DL121" s="163">
        <v>0</v>
      </c>
      <c r="DM121" s="163">
        <v>0</v>
      </c>
      <c r="DN121" s="163">
        <v>0</v>
      </c>
      <c r="DO121" s="163">
        <v>0</v>
      </c>
      <c r="DP121" s="163">
        <v>0</v>
      </c>
      <c r="DQ121" s="163">
        <v>0</v>
      </c>
      <c r="DR121" s="163">
        <v>0</v>
      </c>
      <c r="DS121" s="163">
        <v>2</v>
      </c>
      <c r="DT121" s="163">
        <v>0</v>
      </c>
      <c r="DU121" s="163">
        <v>18</v>
      </c>
      <c r="DW121" s="163" t="s">
        <v>60</v>
      </c>
      <c r="DX121" s="163">
        <v>21</v>
      </c>
      <c r="DY121" s="163">
        <v>0</v>
      </c>
      <c r="DZ121" s="163">
        <v>3</v>
      </c>
      <c r="EA121" s="163">
        <v>0</v>
      </c>
      <c r="EB121" s="163">
        <v>0</v>
      </c>
      <c r="EC121" s="163">
        <v>1</v>
      </c>
      <c r="ED121" s="163">
        <v>0</v>
      </c>
      <c r="EE121" s="163">
        <v>0</v>
      </c>
      <c r="EF121" s="163">
        <v>1</v>
      </c>
      <c r="EG121" s="163">
        <v>0</v>
      </c>
      <c r="EH121" s="163">
        <v>0</v>
      </c>
      <c r="EI121" s="163">
        <v>0</v>
      </c>
      <c r="EJ121" s="163">
        <v>0</v>
      </c>
      <c r="EK121" s="163">
        <v>0</v>
      </c>
      <c r="EL121" s="163">
        <v>0</v>
      </c>
      <c r="EM121" s="163">
        <v>0</v>
      </c>
      <c r="EN121" s="163">
        <v>2</v>
      </c>
      <c r="EO121" s="163">
        <v>0</v>
      </c>
      <c r="EP121" s="163">
        <v>28</v>
      </c>
      <c r="ER121" s="163" t="s">
        <v>60</v>
      </c>
      <c r="ES121" s="163">
        <v>43</v>
      </c>
      <c r="ET121" s="163">
        <v>0</v>
      </c>
      <c r="EU121" s="163">
        <v>6</v>
      </c>
      <c r="EV121" s="163">
        <v>2</v>
      </c>
      <c r="EW121" s="163">
        <v>1</v>
      </c>
      <c r="EX121" s="163">
        <v>0</v>
      </c>
      <c r="EY121" s="163">
        <v>0</v>
      </c>
      <c r="EZ121" s="163">
        <v>0</v>
      </c>
      <c r="FA121" s="163">
        <v>2</v>
      </c>
      <c r="FB121" s="163">
        <v>0</v>
      </c>
      <c r="FC121" s="163">
        <v>1</v>
      </c>
      <c r="FD121" s="163">
        <v>0</v>
      </c>
      <c r="FE121" s="163">
        <v>0</v>
      </c>
      <c r="FF121" s="163">
        <v>0</v>
      </c>
      <c r="FG121" s="163">
        <v>0</v>
      </c>
      <c r="FH121" s="163">
        <v>0</v>
      </c>
      <c r="FI121" s="163">
        <v>10</v>
      </c>
      <c r="FJ121" s="163">
        <v>2</v>
      </c>
      <c r="FK121" s="163">
        <v>67</v>
      </c>
      <c r="FM121" s="163" t="s">
        <v>60</v>
      </c>
      <c r="FN121" s="163">
        <v>21</v>
      </c>
      <c r="FO121" s="163">
        <v>0</v>
      </c>
      <c r="FP121" s="163">
        <v>3</v>
      </c>
      <c r="FQ121" s="163">
        <v>0</v>
      </c>
      <c r="FR121" s="163">
        <v>0</v>
      </c>
      <c r="FS121" s="163">
        <v>1</v>
      </c>
      <c r="FT121" s="163">
        <v>0</v>
      </c>
      <c r="FU121" s="163">
        <v>2</v>
      </c>
      <c r="FV121" s="163">
        <v>3</v>
      </c>
      <c r="FW121" s="163">
        <v>0</v>
      </c>
      <c r="FX121" s="163">
        <v>2</v>
      </c>
      <c r="FY121" s="163">
        <v>0</v>
      </c>
      <c r="FZ121" s="163">
        <v>0</v>
      </c>
      <c r="GA121" s="163">
        <v>0</v>
      </c>
      <c r="GB121" s="163">
        <v>0</v>
      </c>
      <c r="GC121" s="163">
        <v>0</v>
      </c>
      <c r="GD121" s="163">
        <v>4</v>
      </c>
      <c r="GE121" s="163">
        <v>8</v>
      </c>
      <c r="GF121" s="163">
        <v>44</v>
      </c>
      <c r="GH121" s="163" t="s">
        <v>60</v>
      </c>
      <c r="GI121" s="163">
        <v>18</v>
      </c>
      <c r="GJ121" s="163">
        <v>0</v>
      </c>
      <c r="GK121" s="163">
        <v>1</v>
      </c>
      <c r="GL121" s="163">
        <v>0</v>
      </c>
      <c r="GM121" s="163">
        <v>0</v>
      </c>
      <c r="GN121" s="163">
        <v>1</v>
      </c>
      <c r="GO121" s="163">
        <v>0</v>
      </c>
      <c r="GP121" s="163">
        <v>1</v>
      </c>
      <c r="GQ121" s="163">
        <v>1</v>
      </c>
      <c r="GR121" s="163">
        <v>0</v>
      </c>
      <c r="GS121" s="163">
        <v>1</v>
      </c>
      <c r="GT121" s="163">
        <v>0</v>
      </c>
      <c r="GU121" s="163">
        <v>0</v>
      </c>
      <c r="GV121" s="163"/>
      <c r="GW121" s="163">
        <v>0</v>
      </c>
      <c r="GX121" s="163">
        <v>1</v>
      </c>
      <c r="GY121" s="163">
        <v>0</v>
      </c>
      <c r="GZ121" s="163">
        <v>1</v>
      </c>
      <c r="HA121" s="163">
        <v>1</v>
      </c>
      <c r="HB121" s="163">
        <v>0</v>
      </c>
      <c r="HC121" s="163">
        <v>1</v>
      </c>
      <c r="HD121" s="163">
        <v>0</v>
      </c>
      <c r="HE121" s="163">
        <v>0</v>
      </c>
      <c r="HF121" s="163"/>
      <c r="HG121" s="163">
        <v>0</v>
      </c>
      <c r="HH121" s="163">
        <v>1</v>
      </c>
      <c r="HI121" s="163">
        <v>0</v>
      </c>
      <c r="HJ121" s="163">
        <v>1</v>
      </c>
      <c r="HK121" s="163">
        <v>1</v>
      </c>
      <c r="HL121" s="163">
        <v>0</v>
      </c>
      <c r="HM121" s="163">
        <v>1</v>
      </c>
      <c r="HN121" s="163">
        <v>0</v>
      </c>
      <c r="HO121" s="163">
        <v>0</v>
      </c>
      <c r="HP121" s="163">
        <v>1</v>
      </c>
      <c r="HQ121" s="163">
        <v>0</v>
      </c>
      <c r="HR121" s="163">
        <v>2</v>
      </c>
      <c r="HS121" s="163">
        <v>0</v>
      </c>
      <c r="HT121" s="163">
        <v>0</v>
      </c>
      <c r="HU121" s="163">
        <v>0</v>
      </c>
      <c r="HV121" s="163">
        <v>0</v>
      </c>
      <c r="HW121" s="163">
        <v>0</v>
      </c>
      <c r="HX121" s="163">
        <v>0</v>
      </c>
      <c r="HY121" s="163">
        <v>0</v>
      </c>
      <c r="HZ121" s="163">
        <v>0</v>
      </c>
      <c r="IA121" s="163">
        <v>8</v>
      </c>
      <c r="IB121" s="163">
        <v>0</v>
      </c>
      <c r="IC121" s="163">
        <v>47</v>
      </c>
      <c r="IE121" s="163" t="s">
        <v>60</v>
      </c>
      <c r="IF121" s="163">
        <v>17</v>
      </c>
      <c r="IG121" s="163">
        <v>0</v>
      </c>
      <c r="IH121" s="163">
        <v>3</v>
      </c>
      <c r="II121" s="163">
        <v>1</v>
      </c>
      <c r="IJ121" s="163">
        <v>0</v>
      </c>
      <c r="IK121" s="163">
        <v>0</v>
      </c>
      <c r="IL121" s="163">
        <v>0</v>
      </c>
      <c r="IM121" s="163">
        <v>3</v>
      </c>
      <c r="IN121" s="163">
        <v>0</v>
      </c>
      <c r="IO121" s="163">
        <v>0</v>
      </c>
      <c r="IP121" s="163">
        <v>0</v>
      </c>
      <c r="IQ121" s="163">
        <v>1</v>
      </c>
      <c r="IR121" s="163">
        <v>0</v>
      </c>
      <c r="IS121" s="163">
        <v>0</v>
      </c>
      <c r="IT121" s="163">
        <v>1</v>
      </c>
      <c r="IU121" s="163">
        <v>0</v>
      </c>
      <c r="IV121" s="163">
        <v>1</v>
      </c>
      <c r="IW121" s="163">
        <v>6</v>
      </c>
      <c r="IX121" s="163">
        <v>33</v>
      </c>
      <c r="IZ121" s="163" t="s">
        <v>60</v>
      </c>
      <c r="JA121" s="163">
        <v>30</v>
      </c>
      <c r="JB121" s="163">
        <v>0</v>
      </c>
      <c r="JC121" s="163">
        <v>7</v>
      </c>
      <c r="JD121" s="163">
        <v>0</v>
      </c>
      <c r="JE121" s="163">
        <v>0</v>
      </c>
      <c r="JF121" s="163">
        <v>1</v>
      </c>
      <c r="JG121" s="163">
        <v>0</v>
      </c>
      <c r="JH121" s="163">
        <v>4</v>
      </c>
      <c r="JI121" s="163">
        <v>3</v>
      </c>
      <c r="JJ121" s="163">
        <v>0</v>
      </c>
      <c r="JK121" s="163">
        <v>1</v>
      </c>
      <c r="JL121" s="163">
        <v>0</v>
      </c>
      <c r="JM121" s="163">
        <v>0</v>
      </c>
      <c r="JN121" s="163">
        <v>0</v>
      </c>
      <c r="JO121" s="163">
        <v>0</v>
      </c>
      <c r="JP121" s="163">
        <v>0</v>
      </c>
      <c r="JQ121" s="163">
        <v>0</v>
      </c>
      <c r="JR121" s="163">
        <v>3</v>
      </c>
      <c r="JS121" s="163">
        <v>49</v>
      </c>
      <c r="JU121" s="33" t="s">
        <v>60</v>
      </c>
      <c r="JV121" s="172">
        <v>33</v>
      </c>
      <c r="JW121" s="172">
        <v>0</v>
      </c>
      <c r="JX121" s="172">
        <v>4</v>
      </c>
      <c r="JY121" s="172">
        <v>0</v>
      </c>
      <c r="JZ121" s="172">
        <v>0</v>
      </c>
      <c r="KA121" s="172">
        <v>4</v>
      </c>
      <c r="KB121" s="172">
        <v>0</v>
      </c>
      <c r="KC121" s="172">
        <v>1</v>
      </c>
      <c r="KD121" s="172">
        <v>1</v>
      </c>
      <c r="KE121" s="172">
        <v>0</v>
      </c>
      <c r="KF121" s="172">
        <v>3</v>
      </c>
      <c r="KG121" s="172">
        <v>2</v>
      </c>
      <c r="KH121" s="172">
        <v>0</v>
      </c>
      <c r="KI121" s="172">
        <v>0</v>
      </c>
      <c r="KJ121" s="172">
        <v>0</v>
      </c>
      <c r="KK121" s="172">
        <v>0</v>
      </c>
      <c r="KL121" s="172">
        <v>0</v>
      </c>
      <c r="KM121" s="172">
        <v>2</v>
      </c>
      <c r="KN121" s="173">
        <v>50</v>
      </c>
      <c r="KP121" s="163" t="s">
        <v>60</v>
      </c>
      <c r="KQ121" s="163">
        <v>20</v>
      </c>
      <c r="KR121" s="163">
        <v>0</v>
      </c>
      <c r="KS121" s="163">
        <v>0</v>
      </c>
      <c r="KT121" s="163">
        <v>7</v>
      </c>
      <c r="KU121" s="163">
        <v>0</v>
      </c>
      <c r="KV121" s="163">
        <v>0</v>
      </c>
      <c r="KW121" s="163">
        <v>0</v>
      </c>
      <c r="KX121" s="163">
        <v>0</v>
      </c>
      <c r="KY121" s="163">
        <v>0</v>
      </c>
      <c r="KZ121" s="163">
        <v>2</v>
      </c>
      <c r="LA121" s="163">
        <v>0</v>
      </c>
      <c r="LB121" s="163">
        <v>0</v>
      </c>
      <c r="LC121" s="163">
        <v>2</v>
      </c>
      <c r="LD121" s="163">
        <v>0</v>
      </c>
      <c r="LE121" s="163">
        <v>0</v>
      </c>
      <c r="LF121" s="163">
        <v>0</v>
      </c>
      <c r="LG121" s="163">
        <v>0</v>
      </c>
      <c r="LH121" s="163">
        <v>0</v>
      </c>
      <c r="LI121" s="163">
        <v>31</v>
      </c>
      <c r="LK121" s="31" t="s">
        <v>60</v>
      </c>
      <c r="LL121" s="32">
        <v>13</v>
      </c>
      <c r="LM121" s="32">
        <v>0</v>
      </c>
      <c r="LN121" s="32">
        <v>0</v>
      </c>
      <c r="LO121" s="32">
        <v>6</v>
      </c>
      <c r="LP121" s="32">
        <v>0</v>
      </c>
      <c r="LQ121" s="32">
        <v>1</v>
      </c>
      <c r="LR121" s="32">
        <v>0</v>
      </c>
      <c r="LS121" s="32">
        <v>0</v>
      </c>
      <c r="LT121" s="32">
        <v>0</v>
      </c>
      <c r="LU121" s="32">
        <v>1</v>
      </c>
      <c r="LV121" s="32">
        <v>0</v>
      </c>
      <c r="LW121" s="32">
        <v>0</v>
      </c>
      <c r="LX121" s="32">
        <v>0</v>
      </c>
      <c r="LY121" s="32">
        <v>0</v>
      </c>
      <c r="LZ121" s="32">
        <v>0</v>
      </c>
      <c r="MA121" s="32">
        <v>0</v>
      </c>
      <c r="MB121" s="32">
        <v>0</v>
      </c>
      <c r="MC121" s="32">
        <v>0</v>
      </c>
      <c r="MD121" s="32">
        <v>0</v>
      </c>
      <c r="ME121" s="32">
        <v>0</v>
      </c>
      <c r="MF121" s="32">
        <v>0</v>
      </c>
      <c r="MG121" s="32">
        <v>1</v>
      </c>
      <c r="MH121" s="32">
        <v>22</v>
      </c>
      <c r="MJ121" s="42" t="s">
        <v>60</v>
      </c>
      <c r="MK121" s="174">
        <v>18</v>
      </c>
      <c r="ML121" s="174">
        <v>0</v>
      </c>
      <c r="MM121" s="174">
        <v>3</v>
      </c>
      <c r="MN121" s="174">
        <v>1</v>
      </c>
      <c r="MO121" s="174">
        <v>0</v>
      </c>
      <c r="MP121" s="174">
        <v>0</v>
      </c>
      <c r="MQ121" s="174">
        <v>0</v>
      </c>
      <c r="MR121" s="174">
        <v>3</v>
      </c>
      <c r="MS121" s="174">
        <v>0</v>
      </c>
      <c r="MT121" s="174">
        <v>0</v>
      </c>
      <c r="MU121" s="174">
        <v>1</v>
      </c>
      <c r="MV121" s="174">
        <v>0</v>
      </c>
      <c r="MW121" s="174">
        <v>0</v>
      </c>
      <c r="MX121" s="174">
        <v>0</v>
      </c>
      <c r="MY121" s="174">
        <v>0</v>
      </c>
      <c r="MZ121" s="174">
        <v>0</v>
      </c>
      <c r="NA121" s="174">
        <v>0</v>
      </c>
      <c r="NB121" s="174">
        <v>1</v>
      </c>
      <c r="NC121" s="174">
        <v>27</v>
      </c>
      <c r="NE121" s="42" t="s">
        <v>60</v>
      </c>
      <c r="NF121" s="174">
        <v>30</v>
      </c>
      <c r="NG121" s="174">
        <v>0</v>
      </c>
      <c r="NH121" s="174">
        <v>5</v>
      </c>
      <c r="NI121" s="174">
        <v>1</v>
      </c>
      <c r="NJ121" s="174">
        <v>1</v>
      </c>
      <c r="NK121" s="174">
        <v>2</v>
      </c>
      <c r="NL121" s="174">
        <v>0</v>
      </c>
      <c r="NM121" s="174">
        <v>3</v>
      </c>
      <c r="NN121" s="174">
        <v>2</v>
      </c>
      <c r="NO121" s="174">
        <v>0</v>
      </c>
      <c r="NP121" s="174">
        <v>1</v>
      </c>
      <c r="NQ121" s="174">
        <v>0</v>
      </c>
      <c r="NR121" s="174">
        <v>2</v>
      </c>
      <c r="NS121" s="174">
        <v>0</v>
      </c>
      <c r="NT121" s="174">
        <v>0</v>
      </c>
      <c r="NU121" s="174">
        <v>0</v>
      </c>
      <c r="NV121" s="174">
        <v>0</v>
      </c>
      <c r="NW121" s="174">
        <v>1</v>
      </c>
      <c r="NX121" s="174">
        <v>48</v>
      </c>
      <c r="NZ121" s="42" t="s">
        <v>60</v>
      </c>
      <c r="OA121" s="174">
        <v>20</v>
      </c>
      <c r="OB121" s="174">
        <v>0</v>
      </c>
      <c r="OC121" s="174">
        <v>3</v>
      </c>
      <c r="OD121" s="174">
        <v>1</v>
      </c>
      <c r="OE121" s="174">
        <v>0</v>
      </c>
      <c r="OF121" s="174">
        <v>1</v>
      </c>
      <c r="OG121" s="174">
        <v>0</v>
      </c>
      <c r="OH121" s="174">
        <v>2</v>
      </c>
      <c r="OI121" s="174">
        <v>0</v>
      </c>
      <c r="OJ121" s="174">
        <v>0</v>
      </c>
      <c r="OK121" s="174">
        <v>1</v>
      </c>
      <c r="OL121" s="174">
        <v>0</v>
      </c>
      <c r="OM121" s="174">
        <v>0</v>
      </c>
      <c r="ON121" s="174">
        <v>0</v>
      </c>
      <c r="OO121" s="174">
        <v>0</v>
      </c>
      <c r="OP121" s="174">
        <v>0</v>
      </c>
      <c r="OQ121" s="174">
        <v>0</v>
      </c>
      <c r="OR121" s="174">
        <v>0</v>
      </c>
      <c r="OS121" s="174">
        <v>28</v>
      </c>
      <c r="OU121" s="42" t="s">
        <v>60</v>
      </c>
      <c r="OV121" s="174">
        <v>27</v>
      </c>
      <c r="OW121" s="174">
        <v>0</v>
      </c>
      <c r="OX121" s="174">
        <v>1</v>
      </c>
      <c r="OY121" s="174">
        <v>5</v>
      </c>
      <c r="OZ121" s="174">
        <v>0</v>
      </c>
      <c r="PA121" s="174">
        <v>8</v>
      </c>
      <c r="PB121" s="174">
        <v>0</v>
      </c>
      <c r="PC121" s="174">
        <v>3</v>
      </c>
      <c r="PD121" s="174">
        <v>1</v>
      </c>
      <c r="PE121" s="174">
        <v>0</v>
      </c>
      <c r="PF121" s="174">
        <v>3</v>
      </c>
      <c r="PG121" s="174">
        <v>0</v>
      </c>
      <c r="PH121" s="174">
        <v>0</v>
      </c>
      <c r="PI121" s="174">
        <v>0</v>
      </c>
      <c r="PJ121" s="174">
        <v>0</v>
      </c>
      <c r="PK121" s="174">
        <v>0</v>
      </c>
      <c r="PL121" s="174">
        <v>0</v>
      </c>
      <c r="PM121" s="174">
        <v>1</v>
      </c>
      <c r="PN121" s="174">
        <v>49</v>
      </c>
      <c r="PP121" s="42" t="s">
        <v>60</v>
      </c>
      <c r="PQ121" s="174">
        <v>21</v>
      </c>
      <c r="PR121" s="174">
        <v>0</v>
      </c>
      <c r="PS121" s="174">
        <v>10</v>
      </c>
      <c r="PT121" s="174">
        <v>1</v>
      </c>
      <c r="PU121" s="174">
        <v>0</v>
      </c>
      <c r="PV121" s="174">
        <v>3</v>
      </c>
      <c r="PW121" s="174">
        <v>0</v>
      </c>
      <c r="PX121" s="174">
        <v>9</v>
      </c>
      <c r="PY121" s="174">
        <v>1</v>
      </c>
      <c r="PZ121" s="174">
        <v>1</v>
      </c>
      <c r="QA121" s="174">
        <v>2</v>
      </c>
      <c r="QB121" s="174">
        <v>0</v>
      </c>
      <c r="QC121" s="174">
        <v>0</v>
      </c>
      <c r="QD121" s="174">
        <v>0</v>
      </c>
      <c r="QE121" s="174">
        <v>0</v>
      </c>
      <c r="QF121" s="174">
        <v>0</v>
      </c>
      <c r="QG121" s="174">
        <v>0</v>
      </c>
      <c r="QH121" s="174">
        <v>1</v>
      </c>
      <c r="QI121" s="174">
        <v>49</v>
      </c>
      <c r="QK121" s="42" t="s">
        <v>60</v>
      </c>
      <c r="QL121" s="174">
        <v>22</v>
      </c>
      <c r="QM121" s="174">
        <v>0</v>
      </c>
      <c r="QN121" s="174">
        <v>5</v>
      </c>
      <c r="QO121" s="174">
        <v>4</v>
      </c>
      <c r="QP121" s="174">
        <v>0</v>
      </c>
      <c r="QQ121" s="174">
        <v>0</v>
      </c>
      <c r="QR121" s="174">
        <v>0</v>
      </c>
      <c r="QS121" s="174">
        <v>17</v>
      </c>
      <c r="QT121" s="174">
        <v>4</v>
      </c>
      <c r="QU121" s="174">
        <v>0</v>
      </c>
      <c r="QV121" s="174">
        <v>1</v>
      </c>
      <c r="QW121" s="174">
        <v>1</v>
      </c>
      <c r="QX121" s="174">
        <v>0</v>
      </c>
      <c r="QY121" s="174">
        <v>0</v>
      </c>
      <c r="QZ121" s="174">
        <v>0</v>
      </c>
      <c r="RA121" s="174">
        <v>0</v>
      </c>
      <c r="RB121" s="174">
        <v>1</v>
      </c>
      <c r="RC121" s="174">
        <v>0</v>
      </c>
      <c r="RD121" s="174">
        <v>55</v>
      </c>
    </row>
    <row r="122" ht="15.75" spans="1:472">
      <c r="A122" s="11" t="s">
        <v>61</v>
      </c>
      <c r="B122" s="168">
        <v>45</v>
      </c>
      <c r="C122" s="168">
        <v>0</v>
      </c>
      <c r="D122" s="168">
        <v>3</v>
      </c>
      <c r="E122" s="168">
        <v>2</v>
      </c>
      <c r="F122" s="168">
        <v>0</v>
      </c>
      <c r="G122" s="168">
        <v>0</v>
      </c>
      <c r="H122" s="168">
        <v>0</v>
      </c>
      <c r="I122" s="168">
        <v>6</v>
      </c>
      <c r="J122" s="168">
        <v>4</v>
      </c>
      <c r="K122" s="168">
        <v>0</v>
      </c>
      <c r="L122" s="168">
        <v>1</v>
      </c>
      <c r="M122" s="168">
        <v>0</v>
      </c>
      <c r="N122" s="168">
        <v>0</v>
      </c>
      <c r="O122" s="168">
        <v>0</v>
      </c>
      <c r="P122" s="168">
        <v>0</v>
      </c>
      <c r="Q122" s="168">
        <v>0</v>
      </c>
      <c r="R122" s="168">
        <v>1</v>
      </c>
      <c r="S122" s="168">
        <v>2</v>
      </c>
      <c r="T122" s="168">
        <v>64</v>
      </c>
      <c r="U122" s="169"/>
      <c r="V122" s="11" t="s">
        <v>61</v>
      </c>
      <c r="W122" s="168">
        <v>38</v>
      </c>
      <c r="X122" s="168">
        <v>0</v>
      </c>
      <c r="Y122" s="168">
        <v>0</v>
      </c>
      <c r="Z122" s="168">
        <v>0</v>
      </c>
      <c r="AA122" s="168">
        <v>0</v>
      </c>
      <c r="AB122" s="168">
        <v>1</v>
      </c>
      <c r="AC122" s="168">
        <v>0</v>
      </c>
      <c r="AD122" s="168">
        <v>4</v>
      </c>
      <c r="AE122" s="168">
        <v>4</v>
      </c>
      <c r="AF122" s="168">
        <v>0</v>
      </c>
      <c r="AG122" s="170">
        <v>0</v>
      </c>
      <c r="AH122" s="168">
        <v>0</v>
      </c>
      <c r="AI122" s="168">
        <v>0</v>
      </c>
      <c r="AJ122" s="168">
        <v>0</v>
      </c>
      <c r="AK122" s="168">
        <v>0</v>
      </c>
      <c r="AL122" s="168">
        <v>0</v>
      </c>
      <c r="AM122" s="168">
        <v>0</v>
      </c>
      <c r="AN122" s="168">
        <v>0</v>
      </c>
      <c r="AO122" s="168">
        <v>47</v>
      </c>
      <c r="AP122" s="169"/>
      <c r="AQ122" s="11" t="s">
        <v>61</v>
      </c>
      <c r="AR122" s="168">
        <v>41</v>
      </c>
      <c r="AS122" s="168">
        <v>0</v>
      </c>
      <c r="AT122" s="168">
        <v>0</v>
      </c>
      <c r="AU122" s="168">
        <v>0</v>
      </c>
      <c r="AV122" s="168">
        <v>0</v>
      </c>
      <c r="AW122" s="168">
        <v>1</v>
      </c>
      <c r="AX122" s="168">
        <v>0</v>
      </c>
      <c r="AY122" s="168">
        <v>4</v>
      </c>
      <c r="AZ122" s="168">
        <v>1</v>
      </c>
      <c r="BA122" s="168">
        <v>0</v>
      </c>
      <c r="BB122" s="168">
        <v>4</v>
      </c>
      <c r="BC122" s="168">
        <v>0</v>
      </c>
      <c r="BD122" s="168">
        <v>0</v>
      </c>
      <c r="BE122" s="168">
        <v>1</v>
      </c>
      <c r="BF122" s="168">
        <v>0</v>
      </c>
      <c r="BG122" s="168">
        <v>0</v>
      </c>
      <c r="BH122" s="168">
        <v>2</v>
      </c>
      <c r="BI122" s="168">
        <v>1</v>
      </c>
      <c r="BJ122" s="168">
        <v>55</v>
      </c>
      <c r="BL122" s="45" t="s">
        <v>61</v>
      </c>
      <c r="BM122" s="163">
        <v>41</v>
      </c>
      <c r="BN122" s="163">
        <v>0</v>
      </c>
      <c r="BO122" s="163">
        <v>0</v>
      </c>
      <c r="BP122" s="163">
        <v>1</v>
      </c>
      <c r="BQ122" s="163">
        <v>0</v>
      </c>
      <c r="BR122" s="163">
        <v>1</v>
      </c>
      <c r="BS122" s="163">
        <v>0</v>
      </c>
      <c r="BT122" s="163">
        <v>4</v>
      </c>
      <c r="BU122" s="163">
        <v>8</v>
      </c>
      <c r="BV122" s="163">
        <v>0</v>
      </c>
      <c r="BW122" s="163">
        <v>2</v>
      </c>
      <c r="BX122" s="163">
        <v>0</v>
      </c>
      <c r="BY122" s="163">
        <v>0</v>
      </c>
      <c r="BZ122" s="163">
        <v>0</v>
      </c>
      <c r="CA122" s="163">
        <v>0</v>
      </c>
      <c r="CB122" s="163">
        <v>1</v>
      </c>
      <c r="CC122" s="163">
        <v>0</v>
      </c>
      <c r="CD122" s="163">
        <v>0</v>
      </c>
      <c r="CE122" s="171">
        <v>58</v>
      </c>
      <c r="CG122" s="163" t="s">
        <v>61</v>
      </c>
      <c r="CH122" s="163">
        <v>47</v>
      </c>
      <c r="CI122" s="163">
        <v>1</v>
      </c>
      <c r="CJ122" s="163">
        <v>0</v>
      </c>
      <c r="CK122" s="163">
        <v>0</v>
      </c>
      <c r="CL122" s="163">
        <v>0</v>
      </c>
      <c r="CM122" s="163">
        <v>0</v>
      </c>
      <c r="CN122" s="163">
        <v>0</v>
      </c>
      <c r="CO122" s="163">
        <v>8</v>
      </c>
      <c r="CP122" s="163">
        <v>5</v>
      </c>
      <c r="CQ122" s="163">
        <v>0</v>
      </c>
      <c r="CR122" s="163">
        <v>0</v>
      </c>
      <c r="CS122" s="163">
        <v>0</v>
      </c>
      <c r="CT122" s="163">
        <v>0</v>
      </c>
      <c r="CU122" s="163">
        <v>0</v>
      </c>
      <c r="CV122" s="163">
        <v>0</v>
      </c>
      <c r="CW122" s="163">
        <v>0</v>
      </c>
      <c r="CX122" s="163">
        <v>1</v>
      </c>
      <c r="CY122" s="163">
        <v>2</v>
      </c>
      <c r="CZ122" s="163">
        <v>64</v>
      </c>
      <c r="DB122" s="163" t="s">
        <v>61</v>
      </c>
      <c r="DC122" s="163">
        <v>57</v>
      </c>
      <c r="DD122" s="163">
        <v>0</v>
      </c>
      <c r="DE122" s="163">
        <v>0</v>
      </c>
      <c r="DF122" s="163">
        <v>0</v>
      </c>
      <c r="DG122" s="163">
        <v>0</v>
      </c>
      <c r="DH122" s="163">
        <v>0</v>
      </c>
      <c r="DI122" s="163">
        <v>0</v>
      </c>
      <c r="DJ122" s="163">
        <v>2</v>
      </c>
      <c r="DK122" s="163">
        <v>0</v>
      </c>
      <c r="DL122" s="163">
        <v>0</v>
      </c>
      <c r="DM122" s="163">
        <v>0</v>
      </c>
      <c r="DN122" s="163">
        <v>0</v>
      </c>
      <c r="DO122" s="163">
        <v>0</v>
      </c>
      <c r="DP122" s="163">
        <v>0</v>
      </c>
      <c r="DQ122" s="163">
        <v>0</v>
      </c>
      <c r="DR122" s="163">
        <v>0</v>
      </c>
      <c r="DS122" s="163">
        <v>0</v>
      </c>
      <c r="DT122" s="163">
        <v>0</v>
      </c>
      <c r="DU122" s="163">
        <v>59</v>
      </c>
      <c r="DW122" s="163" t="s">
        <v>61</v>
      </c>
      <c r="DX122" s="163">
        <v>33</v>
      </c>
      <c r="DY122" s="163">
        <v>3</v>
      </c>
      <c r="DZ122" s="163">
        <v>0</v>
      </c>
      <c r="EA122" s="163">
        <v>0</v>
      </c>
      <c r="EB122" s="163">
        <v>0</v>
      </c>
      <c r="EC122" s="163">
        <v>0</v>
      </c>
      <c r="ED122" s="163">
        <v>0</v>
      </c>
      <c r="EE122" s="163">
        <v>1</v>
      </c>
      <c r="EF122" s="163">
        <v>2</v>
      </c>
      <c r="EG122" s="163">
        <v>0</v>
      </c>
      <c r="EH122" s="163">
        <v>0</v>
      </c>
      <c r="EI122" s="163">
        <v>0</v>
      </c>
      <c r="EJ122" s="163">
        <v>0</v>
      </c>
      <c r="EK122" s="163">
        <v>0</v>
      </c>
      <c r="EL122" s="163">
        <v>0</v>
      </c>
      <c r="EM122" s="163">
        <v>0</v>
      </c>
      <c r="EN122" s="163">
        <v>0</v>
      </c>
      <c r="EO122" s="163">
        <v>0</v>
      </c>
      <c r="EP122" s="163">
        <v>39</v>
      </c>
      <c r="ER122" s="163" t="s">
        <v>61</v>
      </c>
      <c r="ES122" s="163">
        <v>45</v>
      </c>
      <c r="ET122" s="163">
        <v>0</v>
      </c>
      <c r="EU122" s="163">
        <v>0</v>
      </c>
      <c r="EV122" s="163">
        <v>0</v>
      </c>
      <c r="EW122" s="163">
        <v>0</v>
      </c>
      <c r="EX122" s="163">
        <v>1</v>
      </c>
      <c r="EY122" s="163">
        <v>0</v>
      </c>
      <c r="EZ122" s="163">
        <v>2</v>
      </c>
      <c r="FA122" s="163">
        <v>1</v>
      </c>
      <c r="FB122" s="163">
        <v>0</v>
      </c>
      <c r="FC122" s="163">
        <v>1</v>
      </c>
      <c r="FD122" s="163">
        <v>0</v>
      </c>
      <c r="FE122" s="163">
        <v>0</v>
      </c>
      <c r="FF122" s="163">
        <v>0</v>
      </c>
      <c r="FG122" s="163">
        <v>0</v>
      </c>
      <c r="FH122" s="163">
        <v>0</v>
      </c>
      <c r="FI122" s="163">
        <v>3</v>
      </c>
      <c r="FJ122" s="163">
        <v>0</v>
      </c>
      <c r="FK122" s="163">
        <v>53</v>
      </c>
      <c r="FM122" s="163" t="s">
        <v>61</v>
      </c>
      <c r="FN122" s="163">
        <v>13</v>
      </c>
      <c r="FO122" s="163">
        <v>0</v>
      </c>
      <c r="FP122" s="163">
        <v>0</v>
      </c>
      <c r="FQ122" s="163">
        <v>0</v>
      </c>
      <c r="FR122" s="163">
        <v>0</v>
      </c>
      <c r="FS122" s="163">
        <v>1</v>
      </c>
      <c r="FT122" s="163">
        <v>0</v>
      </c>
      <c r="FU122" s="163">
        <v>0</v>
      </c>
      <c r="FV122" s="163">
        <v>1</v>
      </c>
      <c r="FW122" s="163">
        <v>0</v>
      </c>
      <c r="FX122" s="163">
        <v>0</v>
      </c>
      <c r="FY122" s="163">
        <v>0</v>
      </c>
      <c r="FZ122" s="163">
        <v>0</v>
      </c>
      <c r="GA122" s="163">
        <v>0</v>
      </c>
      <c r="GB122" s="163">
        <v>0</v>
      </c>
      <c r="GC122" s="163">
        <v>0</v>
      </c>
      <c r="GD122" s="163">
        <v>0</v>
      </c>
      <c r="GE122" s="163">
        <v>30</v>
      </c>
      <c r="GF122" s="163">
        <v>45</v>
      </c>
      <c r="GH122" s="163" t="s">
        <v>61</v>
      </c>
      <c r="GI122" s="163">
        <v>25</v>
      </c>
      <c r="GJ122" s="163">
        <v>0</v>
      </c>
      <c r="GK122" s="163">
        <v>0</v>
      </c>
      <c r="GL122" s="163">
        <v>0</v>
      </c>
      <c r="GM122" s="163">
        <v>0</v>
      </c>
      <c r="GN122" s="163">
        <v>1</v>
      </c>
      <c r="GO122" s="163">
        <v>0</v>
      </c>
      <c r="GP122" s="163">
        <v>1</v>
      </c>
      <c r="GQ122" s="163">
        <v>2</v>
      </c>
      <c r="GR122" s="163">
        <v>0</v>
      </c>
      <c r="GS122" s="163">
        <v>0</v>
      </c>
      <c r="GT122" s="163">
        <v>0</v>
      </c>
      <c r="GU122" s="163">
        <v>0</v>
      </c>
      <c r="GV122" s="163"/>
      <c r="GW122" s="163">
        <v>0</v>
      </c>
      <c r="GX122" s="163">
        <v>1</v>
      </c>
      <c r="GY122" s="163">
        <v>0</v>
      </c>
      <c r="GZ122" s="163">
        <v>1</v>
      </c>
      <c r="HA122" s="163">
        <v>2</v>
      </c>
      <c r="HB122" s="163">
        <v>0</v>
      </c>
      <c r="HC122" s="163">
        <v>0</v>
      </c>
      <c r="HD122" s="163">
        <v>0</v>
      </c>
      <c r="HE122" s="163">
        <v>0</v>
      </c>
      <c r="HF122" s="163"/>
      <c r="HG122" s="163">
        <v>0</v>
      </c>
      <c r="HH122" s="163">
        <v>1</v>
      </c>
      <c r="HI122" s="163">
        <v>0</v>
      </c>
      <c r="HJ122" s="163">
        <v>1</v>
      </c>
      <c r="HK122" s="163">
        <v>2</v>
      </c>
      <c r="HL122" s="163">
        <v>0</v>
      </c>
      <c r="HM122" s="163">
        <v>0</v>
      </c>
      <c r="HN122" s="163">
        <v>0</v>
      </c>
      <c r="HO122" s="163">
        <v>0</v>
      </c>
      <c r="HP122" s="163">
        <v>0</v>
      </c>
      <c r="HQ122" s="163">
        <v>1</v>
      </c>
      <c r="HR122" s="163">
        <v>0</v>
      </c>
      <c r="HS122" s="163">
        <v>1</v>
      </c>
      <c r="HT122" s="163">
        <v>0</v>
      </c>
      <c r="HU122" s="163">
        <v>2</v>
      </c>
      <c r="HV122" s="163">
        <v>0</v>
      </c>
      <c r="HW122" s="163">
        <v>0</v>
      </c>
      <c r="HX122" s="163">
        <v>0</v>
      </c>
      <c r="HY122" s="163">
        <v>0</v>
      </c>
      <c r="HZ122" s="163">
        <v>0</v>
      </c>
      <c r="IA122" s="163">
        <v>1</v>
      </c>
      <c r="IB122" s="163">
        <v>1</v>
      </c>
      <c r="IC122" s="163">
        <v>32</v>
      </c>
      <c r="IE122" s="163" t="s">
        <v>61</v>
      </c>
      <c r="IF122" s="163">
        <v>10</v>
      </c>
      <c r="IG122" s="163">
        <v>0</v>
      </c>
      <c r="IH122" s="163">
        <v>0</v>
      </c>
      <c r="II122" s="163">
        <v>0</v>
      </c>
      <c r="IJ122" s="163">
        <v>0</v>
      </c>
      <c r="IK122" s="163">
        <v>0</v>
      </c>
      <c r="IL122" s="163">
        <v>0</v>
      </c>
      <c r="IM122" s="163">
        <v>0</v>
      </c>
      <c r="IN122" s="163">
        <v>0</v>
      </c>
      <c r="IO122" s="163">
        <v>0</v>
      </c>
      <c r="IP122" s="163">
        <v>0</v>
      </c>
      <c r="IQ122" s="163">
        <v>0</v>
      </c>
      <c r="IR122" s="163">
        <v>0</v>
      </c>
      <c r="IS122" s="163">
        <v>0</v>
      </c>
      <c r="IT122" s="163">
        <v>0</v>
      </c>
      <c r="IU122" s="163">
        <v>0</v>
      </c>
      <c r="IV122" s="163">
        <v>0</v>
      </c>
      <c r="IW122" s="163">
        <v>0</v>
      </c>
      <c r="IX122" s="163">
        <v>10</v>
      </c>
      <c r="IZ122" s="163" t="s">
        <v>61</v>
      </c>
      <c r="JA122" s="163">
        <v>46</v>
      </c>
      <c r="JB122" s="163">
        <v>0</v>
      </c>
      <c r="JC122" s="163">
        <v>0</v>
      </c>
      <c r="JD122" s="163">
        <v>0</v>
      </c>
      <c r="JE122" s="163">
        <v>0</v>
      </c>
      <c r="JF122" s="163">
        <v>0</v>
      </c>
      <c r="JG122" s="163">
        <v>0</v>
      </c>
      <c r="JH122" s="163">
        <v>1</v>
      </c>
      <c r="JI122" s="163">
        <v>3</v>
      </c>
      <c r="JJ122" s="163">
        <v>0</v>
      </c>
      <c r="JK122" s="163">
        <v>1</v>
      </c>
      <c r="JL122" s="163">
        <v>0</v>
      </c>
      <c r="JM122" s="163">
        <v>0</v>
      </c>
      <c r="JN122" s="163">
        <v>0</v>
      </c>
      <c r="JO122" s="163">
        <v>0</v>
      </c>
      <c r="JP122" s="163">
        <v>0</v>
      </c>
      <c r="JQ122" s="163">
        <v>1</v>
      </c>
      <c r="JR122" s="163">
        <v>0</v>
      </c>
      <c r="JS122" s="163">
        <v>52</v>
      </c>
      <c r="JU122" s="33" t="s">
        <v>61</v>
      </c>
      <c r="JV122" s="172">
        <v>29</v>
      </c>
      <c r="JW122" s="172">
        <v>0</v>
      </c>
      <c r="JX122" s="172">
        <v>0</v>
      </c>
      <c r="JY122" s="172">
        <v>0</v>
      </c>
      <c r="JZ122" s="172">
        <v>0</v>
      </c>
      <c r="KA122" s="172">
        <v>2</v>
      </c>
      <c r="KB122" s="172">
        <v>0</v>
      </c>
      <c r="KC122" s="172">
        <v>0</v>
      </c>
      <c r="KD122" s="172">
        <v>3</v>
      </c>
      <c r="KE122" s="172">
        <v>0</v>
      </c>
      <c r="KF122" s="172">
        <v>0</v>
      </c>
      <c r="KG122" s="172">
        <v>0</v>
      </c>
      <c r="KH122" s="172">
        <v>0</v>
      </c>
      <c r="KI122" s="172">
        <v>0</v>
      </c>
      <c r="KJ122" s="172">
        <v>0</v>
      </c>
      <c r="KK122" s="172">
        <v>0</v>
      </c>
      <c r="KL122" s="172">
        <v>0</v>
      </c>
      <c r="KM122" s="172">
        <v>0</v>
      </c>
      <c r="KN122" s="173">
        <v>34</v>
      </c>
      <c r="KP122" s="163" t="s">
        <v>61</v>
      </c>
      <c r="KQ122" s="163">
        <v>10</v>
      </c>
      <c r="KR122" s="163">
        <v>0</v>
      </c>
      <c r="KS122" s="163">
        <v>0</v>
      </c>
      <c r="KT122" s="163">
        <v>12</v>
      </c>
      <c r="KU122" s="163">
        <v>0</v>
      </c>
      <c r="KV122" s="163">
        <v>1</v>
      </c>
      <c r="KW122" s="163">
        <v>0</v>
      </c>
      <c r="KX122" s="163">
        <v>0</v>
      </c>
      <c r="KY122" s="163">
        <v>0</v>
      </c>
      <c r="KZ122" s="163">
        <v>0</v>
      </c>
      <c r="LA122" s="163">
        <v>1</v>
      </c>
      <c r="LB122" s="163">
        <v>0</v>
      </c>
      <c r="LC122" s="163">
        <v>0</v>
      </c>
      <c r="LD122" s="163">
        <v>0</v>
      </c>
      <c r="LE122" s="163">
        <v>0</v>
      </c>
      <c r="LF122" s="163">
        <v>0</v>
      </c>
      <c r="LG122" s="163">
        <v>0</v>
      </c>
      <c r="LH122" s="163">
        <v>0</v>
      </c>
      <c r="LI122" s="163">
        <v>24</v>
      </c>
      <c r="LK122" s="31" t="s">
        <v>61</v>
      </c>
      <c r="LL122" s="32">
        <v>18</v>
      </c>
      <c r="LM122" s="32">
        <v>0</v>
      </c>
      <c r="LN122" s="32">
        <v>1</v>
      </c>
      <c r="LO122" s="32">
        <v>10</v>
      </c>
      <c r="LP122" s="32">
        <v>1</v>
      </c>
      <c r="LQ122" s="32">
        <v>0</v>
      </c>
      <c r="LR122" s="32">
        <v>0</v>
      </c>
      <c r="LS122" s="32">
        <v>0</v>
      </c>
      <c r="LT122" s="32">
        <v>0</v>
      </c>
      <c r="LU122" s="32">
        <v>0</v>
      </c>
      <c r="LV122" s="32">
        <v>4</v>
      </c>
      <c r="LW122" s="32">
        <v>0</v>
      </c>
      <c r="LX122" s="32">
        <v>0</v>
      </c>
      <c r="LY122" s="32">
        <v>0</v>
      </c>
      <c r="LZ122" s="32">
        <v>0</v>
      </c>
      <c r="MA122" s="32">
        <v>0</v>
      </c>
      <c r="MB122" s="32">
        <v>0</v>
      </c>
      <c r="MC122" s="32">
        <v>0</v>
      </c>
      <c r="MD122" s="32">
        <v>0</v>
      </c>
      <c r="ME122" s="32">
        <v>0</v>
      </c>
      <c r="MF122" s="32">
        <v>0</v>
      </c>
      <c r="MG122" s="32">
        <v>0</v>
      </c>
      <c r="MH122" s="32">
        <v>34</v>
      </c>
      <c r="MJ122" s="42" t="s">
        <v>61</v>
      </c>
      <c r="MK122" s="174">
        <v>33</v>
      </c>
      <c r="ML122" s="174">
        <v>0</v>
      </c>
      <c r="MM122" s="174">
        <v>0</v>
      </c>
      <c r="MN122" s="174">
        <v>1</v>
      </c>
      <c r="MO122" s="174">
        <v>0</v>
      </c>
      <c r="MP122" s="174">
        <v>0</v>
      </c>
      <c r="MQ122" s="174">
        <v>0</v>
      </c>
      <c r="MR122" s="174">
        <v>1</v>
      </c>
      <c r="MS122" s="174">
        <v>2</v>
      </c>
      <c r="MT122" s="174">
        <v>0</v>
      </c>
      <c r="MU122" s="174">
        <v>0</v>
      </c>
      <c r="MV122" s="174">
        <v>0</v>
      </c>
      <c r="MW122" s="174">
        <v>0</v>
      </c>
      <c r="MX122" s="174">
        <v>0</v>
      </c>
      <c r="MY122" s="174">
        <v>0</v>
      </c>
      <c r="MZ122" s="174">
        <v>0</v>
      </c>
      <c r="NA122" s="174">
        <v>0</v>
      </c>
      <c r="NB122" s="174">
        <v>0</v>
      </c>
      <c r="NC122" s="174">
        <v>37</v>
      </c>
      <c r="NE122" s="42" t="s">
        <v>61</v>
      </c>
      <c r="NF122" s="174">
        <v>34</v>
      </c>
      <c r="NG122" s="174">
        <v>0</v>
      </c>
      <c r="NH122" s="174">
        <v>0</v>
      </c>
      <c r="NI122" s="174">
        <v>0</v>
      </c>
      <c r="NJ122" s="174">
        <v>0</v>
      </c>
      <c r="NK122" s="174">
        <v>0</v>
      </c>
      <c r="NL122" s="174">
        <v>0</v>
      </c>
      <c r="NM122" s="174">
        <v>0</v>
      </c>
      <c r="NN122" s="174">
        <v>0</v>
      </c>
      <c r="NO122" s="174">
        <v>0</v>
      </c>
      <c r="NP122" s="174">
        <v>3</v>
      </c>
      <c r="NQ122" s="174">
        <v>0</v>
      </c>
      <c r="NR122" s="174">
        <v>0</v>
      </c>
      <c r="NS122" s="174">
        <v>0</v>
      </c>
      <c r="NT122" s="174">
        <v>0</v>
      </c>
      <c r="NU122" s="174">
        <v>0</v>
      </c>
      <c r="NV122" s="174">
        <v>0</v>
      </c>
      <c r="NW122" s="174">
        <v>0</v>
      </c>
      <c r="NX122" s="174">
        <v>37</v>
      </c>
      <c r="NZ122" s="42" t="s">
        <v>61</v>
      </c>
      <c r="OA122" s="174">
        <v>29</v>
      </c>
      <c r="OB122" s="174">
        <v>5</v>
      </c>
      <c r="OC122" s="174">
        <v>4</v>
      </c>
      <c r="OD122" s="174">
        <v>3</v>
      </c>
      <c r="OE122" s="174">
        <v>0</v>
      </c>
      <c r="OF122" s="174">
        <v>0</v>
      </c>
      <c r="OG122" s="174">
        <v>0</v>
      </c>
      <c r="OH122" s="174">
        <v>0</v>
      </c>
      <c r="OI122" s="174">
        <v>1</v>
      </c>
      <c r="OJ122" s="174">
        <v>0</v>
      </c>
      <c r="OK122" s="174">
        <v>0</v>
      </c>
      <c r="OL122" s="174">
        <v>0</v>
      </c>
      <c r="OM122" s="174">
        <v>0</v>
      </c>
      <c r="ON122" s="174">
        <v>0</v>
      </c>
      <c r="OO122" s="174">
        <v>0</v>
      </c>
      <c r="OP122" s="174">
        <v>0</v>
      </c>
      <c r="OQ122" s="174">
        <v>0</v>
      </c>
      <c r="OR122" s="174">
        <v>0</v>
      </c>
      <c r="OS122" s="174">
        <v>42</v>
      </c>
      <c r="OU122" s="42" t="s">
        <v>61</v>
      </c>
      <c r="OV122" s="174">
        <v>24</v>
      </c>
      <c r="OW122" s="174">
        <v>1</v>
      </c>
      <c r="OX122" s="174">
        <v>0</v>
      </c>
      <c r="OY122" s="174">
        <v>1</v>
      </c>
      <c r="OZ122" s="174">
        <v>0</v>
      </c>
      <c r="PA122" s="174">
        <v>0</v>
      </c>
      <c r="PB122" s="174">
        <v>0</v>
      </c>
      <c r="PC122" s="174">
        <v>3</v>
      </c>
      <c r="PD122" s="174">
        <v>1</v>
      </c>
      <c r="PE122" s="174">
        <v>0</v>
      </c>
      <c r="PF122" s="174">
        <v>0</v>
      </c>
      <c r="PG122" s="174">
        <v>0</v>
      </c>
      <c r="PH122" s="174">
        <v>0</v>
      </c>
      <c r="PI122" s="174">
        <v>0</v>
      </c>
      <c r="PJ122" s="174">
        <v>0</v>
      </c>
      <c r="PK122" s="174">
        <v>0</v>
      </c>
      <c r="PL122" s="174">
        <v>0</v>
      </c>
      <c r="PM122" s="174">
        <v>0</v>
      </c>
      <c r="PN122" s="174">
        <v>30</v>
      </c>
      <c r="PP122" s="42" t="s">
        <v>61</v>
      </c>
      <c r="PQ122" s="174">
        <v>21</v>
      </c>
      <c r="PR122" s="174">
        <v>0</v>
      </c>
      <c r="PS122" s="174">
        <v>0</v>
      </c>
      <c r="PT122" s="174">
        <v>0</v>
      </c>
      <c r="PU122" s="174">
        <v>0</v>
      </c>
      <c r="PV122" s="174">
        <v>0</v>
      </c>
      <c r="PW122" s="174">
        <v>0</v>
      </c>
      <c r="PX122" s="174">
        <v>0</v>
      </c>
      <c r="PY122" s="174">
        <v>0</v>
      </c>
      <c r="PZ122" s="174">
        <v>0</v>
      </c>
      <c r="QA122" s="174">
        <v>2</v>
      </c>
      <c r="QB122" s="174">
        <v>0</v>
      </c>
      <c r="QC122" s="174">
        <v>0</v>
      </c>
      <c r="QD122" s="174">
        <v>0</v>
      </c>
      <c r="QE122" s="174">
        <v>0</v>
      </c>
      <c r="QF122" s="174">
        <v>0</v>
      </c>
      <c r="QG122" s="174">
        <v>0</v>
      </c>
      <c r="QH122" s="174">
        <v>0</v>
      </c>
      <c r="QI122" s="174">
        <v>23</v>
      </c>
      <c r="QK122" s="42" t="s">
        <v>61</v>
      </c>
      <c r="QL122" s="174">
        <v>27</v>
      </c>
      <c r="QM122" s="174">
        <v>0</v>
      </c>
      <c r="QN122" s="174">
        <v>0</v>
      </c>
      <c r="QO122" s="174">
        <v>1</v>
      </c>
      <c r="QP122" s="174">
        <v>0</v>
      </c>
      <c r="QQ122" s="174">
        <v>1</v>
      </c>
      <c r="QR122" s="174">
        <v>0</v>
      </c>
      <c r="QS122" s="174">
        <v>2</v>
      </c>
      <c r="QT122" s="174">
        <v>0</v>
      </c>
      <c r="QU122" s="174">
        <v>0</v>
      </c>
      <c r="QV122" s="174">
        <v>0</v>
      </c>
      <c r="QW122" s="174">
        <v>0</v>
      </c>
      <c r="QX122" s="174">
        <v>0</v>
      </c>
      <c r="QY122" s="174">
        <v>0</v>
      </c>
      <c r="QZ122" s="174">
        <v>0</v>
      </c>
      <c r="RA122" s="174">
        <v>0</v>
      </c>
      <c r="RB122" s="174">
        <v>0</v>
      </c>
      <c r="RC122" s="174">
        <v>0</v>
      </c>
      <c r="RD122" s="174">
        <v>31</v>
      </c>
    </row>
    <row r="123" ht="15.75" spans="1:472">
      <c r="A123" s="11" t="s">
        <v>62</v>
      </c>
      <c r="B123" s="168">
        <v>91</v>
      </c>
      <c r="C123" s="168">
        <v>0</v>
      </c>
      <c r="D123" s="168">
        <v>8</v>
      </c>
      <c r="E123" s="168">
        <v>4</v>
      </c>
      <c r="F123" s="168">
        <v>8</v>
      </c>
      <c r="G123" s="168">
        <v>1</v>
      </c>
      <c r="H123" s="168">
        <v>0</v>
      </c>
      <c r="I123" s="168">
        <v>16</v>
      </c>
      <c r="J123" s="168">
        <v>8</v>
      </c>
      <c r="K123" s="168">
        <v>2</v>
      </c>
      <c r="L123" s="168">
        <v>6</v>
      </c>
      <c r="M123" s="168">
        <v>6</v>
      </c>
      <c r="N123" s="168">
        <v>0</v>
      </c>
      <c r="O123" s="168">
        <v>1</v>
      </c>
      <c r="P123" s="168">
        <v>0</v>
      </c>
      <c r="Q123" s="168">
        <v>1</v>
      </c>
      <c r="R123" s="168">
        <v>26</v>
      </c>
      <c r="S123" s="168">
        <v>0</v>
      </c>
      <c r="T123" s="168">
        <v>178</v>
      </c>
      <c r="U123" s="169"/>
      <c r="V123" s="11" t="s">
        <v>62</v>
      </c>
      <c r="W123" s="168">
        <v>105</v>
      </c>
      <c r="X123" s="168">
        <v>0</v>
      </c>
      <c r="Y123" s="168">
        <v>8</v>
      </c>
      <c r="Z123" s="168">
        <v>5</v>
      </c>
      <c r="AA123" s="168">
        <v>10</v>
      </c>
      <c r="AB123" s="168">
        <v>0</v>
      </c>
      <c r="AC123" s="168">
        <v>0</v>
      </c>
      <c r="AD123" s="168">
        <v>19</v>
      </c>
      <c r="AE123" s="168">
        <v>6</v>
      </c>
      <c r="AF123" s="168">
        <v>0</v>
      </c>
      <c r="AG123" s="170">
        <v>11</v>
      </c>
      <c r="AH123" s="168">
        <v>9</v>
      </c>
      <c r="AI123" s="168">
        <v>4</v>
      </c>
      <c r="AJ123" s="168">
        <v>1</v>
      </c>
      <c r="AK123" s="168">
        <v>0</v>
      </c>
      <c r="AL123" s="168">
        <v>0</v>
      </c>
      <c r="AM123" s="168">
        <v>35</v>
      </c>
      <c r="AN123" s="168">
        <v>3</v>
      </c>
      <c r="AO123" s="168">
        <v>216</v>
      </c>
      <c r="AP123" s="169"/>
      <c r="AQ123" s="11" t="s">
        <v>62</v>
      </c>
      <c r="AR123" s="168">
        <v>56</v>
      </c>
      <c r="AS123" s="168">
        <v>0</v>
      </c>
      <c r="AT123" s="168">
        <v>3</v>
      </c>
      <c r="AU123" s="168">
        <v>6</v>
      </c>
      <c r="AV123" s="168">
        <v>5</v>
      </c>
      <c r="AW123" s="168">
        <v>4</v>
      </c>
      <c r="AX123" s="168">
        <v>0</v>
      </c>
      <c r="AY123" s="168">
        <v>10</v>
      </c>
      <c r="AZ123" s="168">
        <v>9</v>
      </c>
      <c r="BA123" s="168">
        <v>0</v>
      </c>
      <c r="BB123" s="168">
        <v>7</v>
      </c>
      <c r="BC123" s="168">
        <v>2</v>
      </c>
      <c r="BD123" s="168">
        <v>2</v>
      </c>
      <c r="BE123" s="168">
        <v>0</v>
      </c>
      <c r="BF123" s="168">
        <v>0</v>
      </c>
      <c r="BG123" s="168">
        <v>0</v>
      </c>
      <c r="BH123" s="168">
        <v>32</v>
      </c>
      <c r="BI123" s="168">
        <v>3</v>
      </c>
      <c r="BJ123" s="168">
        <v>139</v>
      </c>
      <c r="BL123" s="45" t="s">
        <v>62</v>
      </c>
      <c r="BM123" s="163">
        <v>72</v>
      </c>
      <c r="BN123" s="163">
        <v>0</v>
      </c>
      <c r="BO123" s="163">
        <v>5</v>
      </c>
      <c r="BP123" s="163">
        <v>4</v>
      </c>
      <c r="BQ123" s="163">
        <v>7</v>
      </c>
      <c r="BR123" s="163">
        <v>0</v>
      </c>
      <c r="BS123" s="163">
        <v>0</v>
      </c>
      <c r="BT123" s="163">
        <v>9</v>
      </c>
      <c r="BU123" s="163">
        <v>6</v>
      </c>
      <c r="BV123" s="163">
        <v>0</v>
      </c>
      <c r="BW123" s="163">
        <v>8</v>
      </c>
      <c r="BX123" s="163">
        <v>1</v>
      </c>
      <c r="BY123" s="163">
        <v>1</v>
      </c>
      <c r="BZ123" s="163">
        <v>0</v>
      </c>
      <c r="CA123" s="163">
        <v>0</v>
      </c>
      <c r="CB123" s="163">
        <v>1</v>
      </c>
      <c r="CC123" s="163">
        <v>21</v>
      </c>
      <c r="CD123" s="163">
        <v>2</v>
      </c>
      <c r="CE123" s="171">
        <v>137</v>
      </c>
      <c r="CG123" s="163" t="s">
        <v>62</v>
      </c>
      <c r="CH123" s="163">
        <v>105</v>
      </c>
      <c r="CI123" s="163">
        <v>0</v>
      </c>
      <c r="CJ123" s="163">
        <v>5</v>
      </c>
      <c r="CK123" s="163">
        <v>7</v>
      </c>
      <c r="CL123" s="163">
        <v>15</v>
      </c>
      <c r="CM123" s="163">
        <v>1</v>
      </c>
      <c r="CN123" s="163">
        <v>0</v>
      </c>
      <c r="CO123" s="163">
        <v>20</v>
      </c>
      <c r="CP123" s="163">
        <v>7</v>
      </c>
      <c r="CQ123" s="163">
        <v>0</v>
      </c>
      <c r="CR123" s="163">
        <v>16</v>
      </c>
      <c r="CS123" s="163">
        <v>3</v>
      </c>
      <c r="CT123" s="163">
        <v>5</v>
      </c>
      <c r="CU123" s="163">
        <v>1</v>
      </c>
      <c r="CV123" s="163">
        <v>0</v>
      </c>
      <c r="CW123" s="163">
        <v>0</v>
      </c>
      <c r="CX123" s="163">
        <v>39</v>
      </c>
      <c r="CY123" s="163">
        <v>8</v>
      </c>
      <c r="CZ123" s="163">
        <v>232</v>
      </c>
      <c r="DB123" s="163" t="s">
        <v>62</v>
      </c>
      <c r="DC123" s="163">
        <v>132</v>
      </c>
      <c r="DD123" s="163">
        <v>1</v>
      </c>
      <c r="DE123" s="163">
        <v>9</v>
      </c>
      <c r="DF123" s="163">
        <v>5</v>
      </c>
      <c r="DG123" s="163">
        <v>13</v>
      </c>
      <c r="DH123" s="163">
        <v>2</v>
      </c>
      <c r="DI123" s="163">
        <v>0</v>
      </c>
      <c r="DJ123" s="163">
        <v>20</v>
      </c>
      <c r="DK123" s="163">
        <v>11</v>
      </c>
      <c r="DL123" s="163">
        <v>0</v>
      </c>
      <c r="DM123" s="163">
        <v>6</v>
      </c>
      <c r="DN123" s="163">
        <v>2</v>
      </c>
      <c r="DO123" s="163">
        <v>10</v>
      </c>
      <c r="DP123" s="163">
        <v>0</v>
      </c>
      <c r="DQ123" s="163">
        <v>0</v>
      </c>
      <c r="DR123" s="163">
        <v>1</v>
      </c>
      <c r="DS123" s="163">
        <v>2</v>
      </c>
      <c r="DT123" s="163">
        <v>8</v>
      </c>
      <c r="DU123" s="163">
        <v>222</v>
      </c>
      <c r="DW123" s="163" t="s">
        <v>62</v>
      </c>
      <c r="DX123" s="163">
        <v>131</v>
      </c>
      <c r="DY123" s="163">
        <v>0</v>
      </c>
      <c r="DZ123" s="163">
        <v>9</v>
      </c>
      <c r="EA123" s="163">
        <v>9</v>
      </c>
      <c r="EB123" s="163">
        <v>17</v>
      </c>
      <c r="EC123" s="163">
        <v>0</v>
      </c>
      <c r="ED123" s="163">
        <v>0</v>
      </c>
      <c r="EE123" s="163">
        <v>17</v>
      </c>
      <c r="EF123" s="163">
        <v>16</v>
      </c>
      <c r="EG123" s="163">
        <v>0</v>
      </c>
      <c r="EH123" s="163">
        <v>16</v>
      </c>
      <c r="EI123" s="163">
        <v>2</v>
      </c>
      <c r="EJ123" s="163">
        <v>9</v>
      </c>
      <c r="EK123" s="163">
        <v>1</v>
      </c>
      <c r="EL123" s="163">
        <v>0</v>
      </c>
      <c r="EM123" s="163">
        <v>2</v>
      </c>
      <c r="EN123" s="163">
        <v>2</v>
      </c>
      <c r="EO123" s="163">
        <v>2</v>
      </c>
      <c r="EP123" s="163">
        <v>233</v>
      </c>
      <c r="ER123" s="163" t="s">
        <v>62</v>
      </c>
      <c r="ES123" s="163">
        <v>99</v>
      </c>
      <c r="ET123" s="163">
        <v>0</v>
      </c>
      <c r="EU123" s="163">
        <v>15</v>
      </c>
      <c r="EV123" s="163">
        <v>3</v>
      </c>
      <c r="EW123" s="163">
        <v>9</v>
      </c>
      <c r="EX123" s="163">
        <v>0</v>
      </c>
      <c r="EY123" s="163">
        <v>0</v>
      </c>
      <c r="EZ123" s="163">
        <v>14</v>
      </c>
      <c r="FA123" s="163">
        <v>0</v>
      </c>
      <c r="FB123" s="163">
        <v>0</v>
      </c>
      <c r="FC123" s="163">
        <v>13</v>
      </c>
      <c r="FD123" s="163">
        <v>5</v>
      </c>
      <c r="FE123" s="163">
        <v>4</v>
      </c>
      <c r="FF123" s="163">
        <v>0</v>
      </c>
      <c r="FG123" s="163">
        <v>0</v>
      </c>
      <c r="FH123" s="163">
        <v>5</v>
      </c>
      <c r="FI123" s="163">
        <v>4</v>
      </c>
      <c r="FJ123" s="163">
        <v>5</v>
      </c>
      <c r="FK123" s="163">
        <v>176</v>
      </c>
      <c r="FM123" s="163" t="s">
        <v>62</v>
      </c>
      <c r="FN123" s="163">
        <v>82</v>
      </c>
      <c r="FO123" s="163">
        <v>1</v>
      </c>
      <c r="FP123" s="163">
        <v>6</v>
      </c>
      <c r="FQ123" s="163">
        <v>5</v>
      </c>
      <c r="FR123" s="163">
        <v>16</v>
      </c>
      <c r="FS123" s="163">
        <v>2</v>
      </c>
      <c r="FT123" s="163">
        <v>0</v>
      </c>
      <c r="FU123" s="163">
        <v>0</v>
      </c>
      <c r="FV123" s="163">
        <v>8</v>
      </c>
      <c r="FW123" s="163">
        <v>0</v>
      </c>
      <c r="FX123" s="163">
        <v>13</v>
      </c>
      <c r="FY123" s="163">
        <v>7</v>
      </c>
      <c r="FZ123" s="163">
        <v>0</v>
      </c>
      <c r="GA123" s="163">
        <v>0</v>
      </c>
      <c r="GB123" s="163">
        <v>0</v>
      </c>
      <c r="GC123" s="163">
        <v>0</v>
      </c>
      <c r="GD123" s="163">
        <v>6</v>
      </c>
      <c r="GE123" s="163">
        <v>35</v>
      </c>
      <c r="GF123" s="163">
        <v>181</v>
      </c>
      <c r="GH123" s="163" t="s">
        <v>62</v>
      </c>
      <c r="GI123" s="163">
        <v>73</v>
      </c>
      <c r="GJ123" s="163">
        <v>1</v>
      </c>
      <c r="GK123" s="163">
        <v>12</v>
      </c>
      <c r="GL123" s="163">
        <v>7</v>
      </c>
      <c r="GM123" s="163">
        <v>9</v>
      </c>
      <c r="GN123" s="163">
        <v>0</v>
      </c>
      <c r="GO123" s="163">
        <v>0</v>
      </c>
      <c r="GP123" s="163">
        <v>13</v>
      </c>
      <c r="GQ123" s="163">
        <v>2</v>
      </c>
      <c r="GR123" s="163">
        <v>0</v>
      </c>
      <c r="GS123" s="163">
        <v>8</v>
      </c>
      <c r="GT123" s="163">
        <v>0</v>
      </c>
      <c r="GU123" s="163">
        <v>1</v>
      </c>
      <c r="GV123" s="163"/>
      <c r="GW123" s="163">
        <v>9</v>
      </c>
      <c r="GX123" s="163">
        <v>0</v>
      </c>
      <c r="GY123" s="163">
        <v>0</v>
      </c>
      <c r="GZ123" s="163">
        <v>13</v>
      </c>
      <c r="HA123" s="163">
        <v>2</v>
      </c>
      <c r="HB123" s="163">
        <v>0</v>
      </c>
      <c r="HC123" s="163">
        <v>8</v>
      </c>
      <c r="HD123" s="163">
        <v>0</v>
      </c>
      <c r="HE123" s="163">
        <v>1</v>
      </c>
      <c r="HF123" s="163"/>
      <c r="HG123" s="163">
        <v>9</v>
      </c>
      <c r="HH123" s="163">
        <v>0</v>
      </c>
      <c r="HI123" s="163">
        <v>0</v>
      </c>
      <c r="HJ123" s="163">
        <v>13</v>
      </c>
      <c r="HK123" s="163">
        <v>2</v>
      </c>
      <c r="HL123" s="163">
        <v>0</v>
      </c>
      <c r="HM123" s="163">
        <v>8</v>
      </c>
      <c r="HN123" s="163">
        <v>0</v>
      </c>
      <c r="HO123" s="163">
        <v>1</v>
      </c>
      <c r="HP123" s="163">
        <v>0</v>
      </c>
      <c r="HQ123" s="163">
        <v>0</v>
      </c>
      <c r="HR123" s="163">
        <v>14</v>
      </c>
      <c r="HS123" s="163">
        <v>2</v>
      </c>
      <c r="HT123" s="163">
        <v>0</v>
      </c>
      <c r="HU123" s="163">
        <v>5</v>
      </c>
      <c r="HV123" s="163">
        <v>2</v>
      </c>
      <c r="HW123" s="163">
        <v>1</v>
      </c>
      <c r="HX123" s="163">
        <v>0</v>
      </c>
      <c r="HY123" s="163">
        <v>0</v>
      </c>
      <c r="HZ123" s="163">
        <v>0</v>
      </c>
      <c r="IA123" s="163">
        <v>0</v>
      </c>
      <c r="IB123" s="163">
        <v>10</v>
      </c>
      <c r="IC123" s="163">
        <v>118</v>
      </c>
      <c r="IE123" s="163" t="s">
        <v>62</v>
      </c>
      <c r="IF123" s="163">
        <v>21</v>
      </c>
      <c r="IG123" s="163">
        <v>2</v>
      </c>
      <c r="IH123" s="163">
        <v>13</v>
      </c>
      <c r="II123" s="163">
        <v>2</v>
      </c>
      <c r="IJ123" s="163">
        <v>9</v>
      </c>
      <c r="IK123" s="163">
        <v>0</v>
      </c>
      <c r="IL123" s="163">
        <v>0</v>
      </c>
      <c r="IM123" s="163">
        <v>5</v>
      </c>
      <c r="IN123" s="163">
        <v>1</v>
      </c>
      <c r="IO123" s="163">
        <v>0</v>
      </c>
      <c r="IP123" s="163">
        <v>5</v>
      </c>
      <c r="IQ123" s="163">
        <v>2</v>
      </c>
      <c r="IR123" s="163">
        <v>8</v>
      </c>
      <c r="IS123" s="163">
        <v>0</v>
      </c>
      <c r="IT123" s="163">
        <v>0</v>
      </c>
      <c r="IU123" s="163">
        <v>0</v>
      </c>
      <c r="IV123" s="163">
        <v>40</v>
      </c>
      <c r="IW123" s="163">
        <v>4</v>
      </c>
      <c r="IX123" s="163">
        <v>112</v>
      </c>
      <c r="IZ123" s="163" t="s">
        <v>62</v>
      </c>
      <c r="JA123" s="163">
        <v>67</v>
      </c>
      <c r="JB123" s="163">
        <v>0</v>
      </c>
      <c r="JC123" s="163">
        <v>7</v>
      </c>
      <c r="JD123" s="163">
        <v>11</v>
      </c>
      <c r="JE123" s="163">
        <v>9</v>
      </c>
      <c r="JF123" s="163">
        <v>4</v>
      </c>
      <c r="JG123" s="163">
        <v>1</v>
      </c>
      <c r="JH123" s="163">
        <v>9</v>
      </c>
      <c r="JI123" s="163">
        <v>1</v>
      </c>
      <c r="JJ123" s="163">
        <v>1</v>
      </c>
      <c r="JK123" s="163">
        <v>0</v>
      </c>
      <c r="JL123" s="163">
        <v>0</v>
      </c>
      <c r="JM123" s="163">
        <v>1</v>
      </c>
      <c r="JN123" s="163">
        <v>0</v>
      </c>
      <c r="JO123" s="163">
        <v>0</v>
      </c>
      <c r="JP123" s="163">
        <v>0</v>
      </c>
      <c r="JQ123" s="163">
        <v>17</v>
      </c>
      <c r="JR123" s="163">
        <v>0</v>
      </c>
      <c r="JS123" s="163">
        <v>128</v>
      </c>
      <c r="JU123" s="33" t="s">
        <v>62</v>
      </c>
      <c r="JV123" s="172">
        <v>126</v>
      </c>
      <c r="JW123" s="172">
        <v>1</v>
      </c>
      <c r="JX123" s="172">
        <v>21</v>
      </c>
      <c r="JY123" s="172">
        <v>6</v>
      </c>
      <c r="JZ123" s="172">
        <v>11</v>
      </c>
      <c r="KA123" s="172">
        <v>0</v>
      </c>
      <c r="KB123" s="172">
        <v>0</v>
      </c>
      <c r="KC123" s="172">
        <v>22</v>
      </c>
      <c r="KD123" s="172">
        <v>0</v>
      </c>
      <c r="KE123" s="172">
        <v>0</v>
      </c>
      <c r="KF123" s="172">
        <v>3</v>
      </c>
      <c r="KG123" s="172">
        <v>0</v>
      </c>
      <c r="KH123" s="172">
        <v>0</v>
      </c>
      <c r="KI123" s="172">
        <v>1</v>
      </c>
      <c r="KJ123" s="172">
        <v>0</v>
      </c>
      <c r="KK123" s="172">
        <v>1</v>
      </c>
      <c r="KL123" s="172">
        <v>0</v>
      </c>
      <c r="KM123" s="172">
        <v>1</v>
      </c>
      <c r="KN123" s="173">
        <v>193</v>
      </c>
      <c r="KP123" s="163" t="s">
        <v>62</v>
      </c>
      <c r="KQ123" s="163">
        <v>76</v>
      </c>
      <c r="KR123" s="163">
        <v>0</v>
      </c>
      <c r="KS123" s="163">
        <v>11</v>
      </c>
      <c r="KT123" s="163">
        <v>1</v>
      </c>
      <c r="KU123" s="163">
        <v>2</v>
      </c>
      <c r="KV123" s="163">
        <v>17</v>
      </c>
      <c r="KW123" s="163">
        <v>7</v>
      </c>
      <c r="KX123" s="163">
        <v>0</v>
      </c>
      <c r="KY123" s="163">
        <v>0</v>
      </c>
      <c r="KZ123" s="163">
        <v>0</v>
      </c>
      <c r="LA123" s="163">
        <v>0</v>
      </c>
      <c r="LB123" s="163">
        <v>1</v>
      </c>
      <c r="LC123" s="163">
        <v>7</v>
      </c>
      <c r="LD123" s="163">
        <v>0</v>
      </c>
      <c r="LE123" s="163">
        <v>4</v>
      </c>
      <c r="LF123" s="163">
        <v>0</v>
      </c>
      <c r="LG123" s="163">
        <v>0</v>
      </c>
      <c r="LH123" s="163">
        <v>0</v>
      </c>
      <c r="LI123" s="163">
        <v>126</v>
      </c>
      <c r="LK123" s="31" t="s">
        <v>62</v>
      </c>
      <c r="LL123" s="32">
        <v>64</v>
      </c>
      <c r="LM123" s="32">
        <v>0</v>
      </c>
      <c r="LN123" s="32">
        <v>12</v>
      </c>
      <c r="LO123" s="32">
        <v>0</v>
      </c>
      <c r="LP123" s="32">
        <v>2</v>
      </c>
      <c r="LQ123" s="32">
        <v>5</v>
      </c>
      <c r="LR123" s="32">
        <v>8</v>
      </c>
      <c r="LS123" s="32">
        <v>4</v>
      </c>
      <c r="LT123" s="32">
        <v>0</v>
      </c>
      <c r="LU123" s="32">
        <v>0</v>
      </c>
      <c r="LV123" s="32">
        <v>3</v>
      </c>
      <c r="LW123" s="32">
        <v>1</v>
      </c>
      <c r="LX123" s="32">
        <v>6</v>
      </c>
      <c r="LY123" s="32">
        <v>0</v>
      </c>
      <c r="LZ123" s="32">
        <v>0</v>
      </c>
      <c r="MA123" s="32">
        <v>0</v>
      </c>
      <c r="MB123" s="32">
        <v>0</v>
      </c>
      <c r="MC123" s="32">
        <v>0</v>
      </c>
      <c r="MD123" s="32">
        <v>0</v>
      </c>
      <c r="ME123" s="32">
        <v>2</v>
      </c>
      <c r="MF123" s="32">
        <v>0</v>
      </c>
      <c r="MG123" s="32">
        <v>0</v>
      </c>
      <c r="MH123" s="32">
        <v>107</v>
      </c>
      <c r="MJ123" s="42" t="s">
        <v>62</v>
      </c>
      <c r="MK123" s="174">
        <v>14</v>
      </c>
      <c r="ML123" s="174">
        <v>0</v>
      </c>
      <c r="MM123" s="174">
        <v>5</v>
      </c>
      <c r="MN123" s="174">
        <v>2</v>
      </c>
      <c r="MO123" s="174">
        <v>14</v>
      </c>
      <c r="MP123" s="174">
        <v>3</v>
      </c>
      <c r="MQ123" s="174">
        <v>0</v>
      </c>
      <c r="MR123" s="174">
        <v>7</v>
      </c>
      <c r="MS123" s="174">
        <v>4</v>
      </c>
      <c r="MT123" s="174">
        <v>0</v>
      </c>
      <c r="MU123" s="174">
        <v>5</v>
      </c>
      <c r="MV123" s="174">
        <v>0</v>
      </c>
      <c r="MW123" s="174">
        <v>1</v>
      </c>
      <c r="MX123" s="174">
        <v>0</v>
      </c>
      <c r="MY123" s="174">
        <v>0</v>
      </c>
      <c r="MZ123" s="174">
        <v>1</v>
      </c>
      <c r="NA123" s="174">
        <v>0</v>
      </c>
      <c r="NB123" s="174">
        <v>1</v>
      </c>
      <c r="NC123" s="174">
        <v>57</v>
      </c>
      <c r="NE123" s="42" t="s">
        <v>62</v>
      </c>
      <c r="NF123" s="174">
        <v>23</v>
      </c>
      <c r="NG123" s="174">
        <v>0</v>
      </c>
      <c r="NH123" s="174">
        <v>7</v>
      </c>
      <c r="NI123" s="174">
        <v>3</v>
      </c>
      <c r="NJ123" s="174">
        <v>19</v>
      </c>
      <c r="NK123" s="174">
        <v>4</v>
      </c>
      <c r="NL123" s="174">
        <v>0</v>
      </c>
      <c r="NM123" s="174">
        <v>14</v>
      </c>
      <c r="NN123" s="174">
        <v>3</v>
      </c>
      <c r="NO123" s="174">
        <v>0</v>
      </c>
      <c r="NP123" s="174">
        <v>13</v>
      </c>
      <c r="NQ123" s="174">
        <v>1</v>
      </c>
      <c r="NR123" s="174">
        <v>0</v>
      </c>
      <c r="NS123" s="174">
        <v>0</v>
      </c>
      <c r="NT123" s="174">
        <v>0</v>
      </c>
      <c r="NU123" s="174">
        <v>0</v>
      </c>
      <c r="NV123" s="174">
        <v>26</v>
      </c>
      <c r="NW123" s="174">
        <v>1</v>
      </c>
      <c r="NX123" s="174">
        <v>114</v>
      </c>
      <c r="NZ123" s="42" t="s">
        <v>62</v>
      </c>
      <c r="OA123" s="174">
        <v>40</v>
      </c>
      <c r="OB123" s="174">
        <v>0</v>
      </c>
      <c r="OC123" s="174">
        <v>14</v>
      </c>
      <c r="OD123" s="174">
        <v>3</v>
      </c>
      <c r="OE123" s="174">
        <v>9</v>
      </c>
      <c r="OF123" s="174">
        <v>0</v>
      </c>
      <c r="OG123" s="174">
        <v>0</v>
      </c>
      <c r="OH123" s="174">
        <v>17</v>
      </c>
      <c r="OI123" s="174">
        <v>1</v>
      </c>
      <c r="OJ123" s="174">
        <v>0</v>
      </c>
      <c r="OK123" s="174">
        <v>3</v>
      </c>
      <c r="OL123" s="174">
        <v>0</v>
      </c>
      <c r="OM123" s="174">
        <v>0</v>
      </c>
      <c r="ON123" s="174">
        <v>0</v>
      </c>
      <c r="OO123" s="174">
        <v>0</v>
      </c>
      <c r="OP123" s="174">
        <v>0</v>
      </c>
      <c r="OQ123" s="174">
        <v>23</v>
      </c>
      <c r="OR123" s="174">
        <v>0</v>
      </c>
      <c r="OS123" s="174">
        <v>110</v>
      </c>
      <c r="OU123" s="42" t="s">
        <v>62</v>
      </c>
      <c r="OV123" s="174">
        <v>49</v>
      </c>
      <c r="OW123" s="174">
        <v>0</v>
      </c>
      <c r="OX123" s="174">
        <v>7</v>
      </c>
      <c r="OY123" s="174">
        <v>0</v>
      </c>
      <c r="OZ123" s="174">
        <v>3</v>
      </c>
      <c r="PA123" s="174">
        <v>0</v>
      </c>
      <c r="PB123" s="174">
        <v>0</v>
      </c>
      <c r="PC123" s="174">
        <v>13</v>
      </c>
      <c r="PD123" s="174">
        <v>1</v>
      </c>
      <c r="PE123" s="174">
        <v>0</v>
      </c>
      <c r="PF123" s="174">
        <v>1</v>
      </c>
      <c r="PG123" s="174">
        <v>1</v>
      </c>
      <c r="PH123" s="174">
        <v>0</v>
      </c>
      <c r="PI123" s="174">
        <v>0</v>
      </c>
      <c r="PJ123" s="174">
        <v>0</v>
      </c>
      <c r="PK123" s="174">
        <v>0</v>
      </c>
      <c r="PL123" s="174">
        <v>5</v>
      </c>
      <c r="PM123" s="174">
        <v>0</v>
      </c>
      <c r="PN123" s="174">
        <v>80</v>
      </c>
      <c r="PP123" s="42" t="s">
        <v>62</v>
      </c>
      <c r="PQ123" s="174">
        <v>85</v>
      </c>
      <c r="PR123" s="174">
        <v>0</v>
      </c>
      <c r="PS123" s="174">
        <v>12</v>
      </c>
      <c r="PT123" s="174">
        <v>3</v>
      </c>
      <c r="PU123" s="174">
        <v>2</v>
      </c>
      <c r="PV123" s="174">
        <v>1</v>
      </c>
      <c r="PW123" s="174">
        <v>0</v>
      </c>
      <c r="PX123" s="174">
        <v>15</v>
      </c>
      <c r="PY123" s="174">
        <v>1</v>
      </c>
      <c r="PZ123" s="174">
        <v>0</v>
      </c>
      <c r="QA123" s="174">
        <v>6</v>
      </c>
      <c r="QB123" s="174">
        <v>0</v>
      </c>
      <c r="QC123" s="174">
        <v>0</v>
      </c>
      <c r="QD123" s="174">
        <v>0</v>
      </c>
      <c r="QE123" s="174">
        <v>0</v>
      </c>
      <c r="QF123" s="174">
        <v>0</v>
      </c>
      <c r="QG123" s="174">
        <v>0</v>
      </c>
      <c r="QH123" s="174">
        <v>0</v>
      </c>
      <c r="QI123" s="174">
        <v>125</v>
      </c>
      <c r="QK123" s="42" t="s">
        <v>62</v>
      </c>
      <c r="QL123" s="174">
        <v>74</v>
      </c>
      <c r="QM123" s="174">
        <v>0</v>
      </c>
      <c r="QN123" s="174">
        <v>6</v>
      </c>
      <c r="QO123" s="174">
        <v>2</v>
      </c>
      <c r="QP123" s="174">
        <v>13</v>
      </c>
      <c r="QQ123" s="174">
        <v>1</v>
      </c>
      <c r="QR123" s="174">
        <v>0</v>
      </c>
      <c r="QS123" s="174">
        <v>12</v>
      </c>
      <c r="QT123" s="174">
        <v>6</v>
      </c>
      <c r="QU123" s="174">
        <v>0</v>
      </c>
      <c r="QV123" s="174">
        <v>0</v>
      </c>
      <c r="QW123" s="174">
        <v>1</v>
      </c>
      <c r="QX123" s="174">
        <v>0</v>
      </c>
      <c r="QY123" s="174">
        <v>0</v>
      </c>
      <c r="QZ123" s="174">
        <v>0</v>
      </c>
      <c r="RA123" s="174">
        <v>1</v>
      </c>
      <c r="RB123" s="174">
        <v>2</v>
      </c>
      <c r="RC123" s="174">
        <v>0</v>
      </c>
      <c r="RD123" s="174">
        <v>118</v>
      </c>
    </row>
    <row r="124" ht="15.75" spans="1:472">
      <c r="A124" s="11" t="s">
        <v>63</v>
      </c>
      <c r="B124" s="168">
        <v>105</v>
      </c>
      <c r="C124" s="168">
        <v>1</v>
      </c>
      <c r="D124" s="168">
        <v>5</v>
      </c>
      <c r="E124" s="168">
        <v>3</v>
      </c>
      <c r="F124" s="168">
        <v>5</v>
      </c>
      <c r="G124" s="168">
        <v>0</v>
      </c>
      <c r="H124" s="168">
        <v>0</v>
      </c>
      <c r="I124" s="168">
        <v>18</v>
      </c>
      <c r="J124" s="168">
        <v>6</v>
      </c>
      <c r="K124" s="168">
        <v>2</v>
      </c>
      <c r="L124" s="168">
        <v>0</v>
      </c>
      <c r="M124" s="168">
        <v>0</v>
      </c>
      <c r="N124" s="168">
        <v>0</v>
      </c>
      <c r="O124" s="168">
        <v>0</v>
      </c>
      <c r="P124" s="168">
        <v>0</v>
      </c>
      <c r="Q124" s="168">
        <v>0</v>
      </c>
      <c r="R124" s="168">
        <v>15</v>
      </c>
      <c r="S124" s="168">
        <v>3</v>
      </c>
      <c r="T124" s="168">
        <v>163</v>
      </c>
      <c r="U124" s="169"/>
      <c r="V124" s="11" t="s">
        <v>63</v>
      </c>
      <c r="W124" s="168">
        <v>91</v>
      </c>
      <c r="X124" s="168">
        <v>0</v>
      </c>
      <c r="Y124" s="168">
        <v>5</v>
      </c>
      <c r="Z124" s="168">
        <v>6</v>
      </c>
      <c r="AA124" s="168">
        <v>1</v>
      </c>
      <c r="AB124" s="168">
        <v>1</v>
      </c>
      <c r="AC124" s="168">
        <v>1</v>
      </c>
      <c r="AD124" s="168">
        <v>17</v>
      </c>
      <c r="AE124" s="168">
        <v>2</v>
      </c>
      <c r="AF124" s="168">
        <v>0</v>
      </c>
      <c r="AG124" s="170">
        <v>0</v>
      </c>
      <c r="AH124" s="168">
        <v>0</v>
      </c>
      <c r="AI124" s="168">
        <v>0</v>
      </c>
      <c r="AJ124" s="168">
        <v>0</v>
      </c>
      <c r="AK124" s="168">
        <v>0</v>
      </c>
      <c r="AL124" s="168">
        <v>0</v>
      </c>
      <c r="AM124" s="168">
        <v>32</v>
      </c>
      <c r="AN124" s="168">
        <v>7</v>
      </c>
      <c r="AO124" s="168">
        <v>163</v>
      </c>
      <c r="AP124" s="169"/>
      <c r="AQ124" s="11" t="s">
        <v>63</v>
      </c>
      <c r="AR124" s="168">
        <v>64</v>
      </c>
      <c r="AS124" s="168">
        <v>0</v>
      </c>
      <c r="AT124" s="168">
        <v>10</v>
      </c>
      <c r="AU124" s="168">
        <v>6</v>
      </c>
      <c r="AV124" s="168">
        <v>3</v>
      </c>
      <c r="AW124" s="168">
        <v>0</v>
      </c>
      <c r="AX124" s="168">
        <v>0</v>
      </c>
      <c r="AY124" s="168">
        <v>16</v>
      </c>
      <c r="AZ124" s="168">
        <v>3</v>
      </c>
      <c r="BA124" s="168">
        <v>0</v>
      </c>
      <c r="BB124" s="168">
        <v>0</v>
      </c>
      <c r="BC124" s="168">
        <v>0</v>
      </c>
      <c r="BD124" s="168">
        <v>0</v>
      </c>
      <c r="BE124" s="168">
        <v>2</v>
      </c>
      <c r="BF124" s="168">
        <v>0</v>
      </c>
      <c r="BG124" s="168">
        <v>0</v>
      </c>
      <c r="BH124" s="168">
        <v>37</v>
      </c>
      <c r="BI124" s="168">
        <v>3</v>
      </c>
      <c r="BJ124" s="168">
        <v>144</v>
      </c>
      <c r="BL124" s="45" t="s">
        <v>63</v>
      </c>
      <c r="BM124" s="163">
        <v>65</v>
      </c>
      <c r="BN124" s="163">
        <v>0</v>
      </c>
      <c r="BO124" s="163">
        <v>5</v>
      </c>
      <c r="BP124" s="163">
        <v>5</v>
      </c>
      <c r="BQ124" s="163">
        <v>3</v>
      </c>
      <c r="BR124" s="163">
        <v>0</v>
      </c>
      <c r="BS124" s="163">
        <v>0</v>
      </c>
      <c r="BT124" s="163">
        <v>7</v>
      </c>
      <c r="BU124" s="163">
        <v>4</v>
      </c>
      <c r="BV124" s="163">
        <v>0</v>
      </c>
      <c r="BW124" s="163">
        <v>1</v>
      </c>
      <c r="BX124" s="163">
        <v>1</v>
      </c>
      <c r="BY124" s="163">
        <v>1</v>
      </c>
      <c r="BZ124" s="163">
        <v>0</v>
      </c>
      <c r="CA124" s="163">
        <v>0</v>
      </c>
      <c r="CB124" s="163">
        <v>0</v>
      </c>
      <c r="CC124" s="163">
        <v>14</v>
      </c>
      <c r="CD124" s="163">
        <v>2</v>
      </c>
      <c r="CE124" s="171">
        <v>108</v>
      </c>
      <c r="CG124" s="163" t="s">
        <v>63</v>
      </c>
      <c r="CH124" s="163">
        <v>64</v>
      </c>
      <c r="CI124" s="163">
        <v>0</v>
      </c>
      <c r="CJ124" s="163">
        <v>4</v>
      </c>
      <c r="CK124" s="163">
        <v>6</v>
      </c>
      <c r="CL124" s="163">
        <v>2</v>
      </c>
      <c r="CM124" s="163">
        <v>0</v>
      </c>
      <c r="CN124" s="163">
        <v>0</v>
      </c>
      <c r="CO124" s="163">
        <v>18</v>
      </c>
      <c r="CP124" s="163">
        <v>9</v>
      </c>
      <c r="CQ124" s="163">
        <v>0</v>
      </c>
      <c r="CR124" s="163">
        <v>3</v>
      </c>
      <c r="CS124" s="163">
        <v>0</v>
      </c>
      <c r="CT124" s="163">
        <v>0</v>
      </c>
      <c r="CU124" s="163">
        <v>0</v>
      </c>
      <c r="CV124" s="163">
        <v>0</v>
      </c>
      <c r="CW124" s="163">
        <v>0</v>
      </c>
      <c r="CX124" s="163">
        <v>26</v>
      </c>
      <c r="CY124" s="163">
        <v>4</v>
      </c>
      <c r="CZ124" s="163">
        <v>136</v>
      </c>
      <c r="DB124" s="163" t="s">
        <v>63</v>
      </c>
      <c r="DC124" s="163">
        <v>109</v>
      </c>
      <c r="DD124" s="163">
        <v>1</v>
      </c>
      <c r="DE124" s="163">
        <v>10</v>
      </c>
      <c r="DF124" s="163">
        <v>4</v>
      </c>
      <c r="DG124" s="163">
        <v>5</v>
      </c>
      <c r="DH124" s="163">
        <v>0</v>
      </c>
      <c r="DI124" s="163">
        <v>0</v>
      </c>
      <c r="DJ124" s="163">
        <v>7</v>
      </c>
      <c r="DK124" s="163">
        <v>4</v>
      </c>
      <c r="DL124" s="163">
        <v>0</v>
      </c>
      <c r="DM124" s="163">
        <v>2</v>
      </c>
      <c r="DN124" s="163">
        <v>0</v>
      </c>
      <c r="DO124" s="163">
        <v>0</v>
      </c>
      <c r="DP124" s="163">
        <v>0</v>
      </c>
      <c r="DQ124" s="163">
        <v>0</v>
      </c>
      <c r="DR124" s="163">
        <v>0</v>
      </c>
      <c r="DS124" s="163">
        <v>3</v>
      </c>
      <c r="DT124" s="163">
        <v>1</v>
      </c>
      <c r="DU124" s="163">
        <v>146</v>
      </c>
      <c r="DW124" s="163" t="s">
        <v>63</v>
      </c>
      <c r="DX124" s="163">
        <v>67</v>
      </c>
      <c r="DY124" s="163">
        <v>0</v>
      </c>
      <c r="DZ124" s="163">
        <v>4</v>
      </c>
      <c r="EA124" s="163">
        <v>5</v>
      </c>
      <c r="EB124" s="163">
        <v>4</v>
      </c>
      <c r="EC124" s="163">
        <v>0</v>
      </c>
      <c r="ED124" s="163">
        <v>3</v>
      </c>
      <c r="EE124" s="163">
        <v>13</v>
      </c>
      <c r="EF124" s="163">
        <v>11</v>
      </c>
      <c r="EG124" s="163">
        <v>0</v>
      </c>
      <c r="EH124" s="163">
        <v>2</v>
      </c>
      <c r="EI124" s="163">
        <v>1</v>
      </c>
      <c r="EJ124" s="163">
        <v>0</v>
      </c>
      <c r="EK124" s="163">
        <v>1</v>
      </c>
      <c r="EL124" s="163">
        <v>0</v>
      </c>
      <c r="EM124" s="163">
        <v>0</v>
      </c>
      <c r="EN124" s="163">
        <v>14</v>
      </c>
      <c r="EO124" s="163">
        <v>2</v>
      </c>
      <c r="EP124" s="163">
        <v>127</v>
      </c>
      <c r="ER124" s="163" t="s">
        <v>63</v>
      </c>
      <c r="ES124" s="163">
        <v>96</v>
      </c>
      <c r="ET124" s="163">
        <v>0</v>
      </c>
      <c r="EU124" s="163">
        <v>5</v>
      </c>
      <c r="EV124" s="163">
        <v>4</v>
      </c>
      <c r="EW124" s="163">
        <v>2</v>
      </c>
      <c r="EX124" s="163">
        <v>0</v>
      </c>
      <c r="EY124" s="163">
        <v>2</v>
      </c>
      <c r="EZ124" s="163">
        <v>7</v>
      </c>
      <c r="FA124" s="163">
        <v>2</v>
      </c>
      <c r="FB124" s="163">
        <v>0</v>
      </c>
      <c r="FC124" s="163">
        <v>0</v>
      </c>
      <c r="FD124" s="163">
        <v>0</v>
      </c>
      <c r="FE124" s="163">
        <v>0</v>
      </c>
      <c r="FF124" s="163">
        <v>0</v>
      </c>
      <c r="FG124" s="163">
        <v>0</v>
      </c>
      <c r="FH124" s="163">
        <v>0</v>
      </c>
      <c r="FI124" s="163">
        <v>1</v>
      </c>
      <c r="FJ124" s="163">
        <v>1</v>
      </c>
      <c r="FK124" s="163">
        <v>120</v>
      </c>
      <c r="FM124" s="163" t="s">
        <v>63</v>
      </c>
      <c r="FN124" s="163">
        <v>49</v>
      </c>
      <c r="FO124" s="163">
        <v>1</v>
      </c>
      <c r="FP124" s="163">
        <v>12</v>
      </c>
      <c r="FQ124" s="163">
        <v>7</v>
      </c>
      <c r="FR124" s="163">
        <v>6</v>
      </c>
      <c r="FS124" s="163">
        <v>0</v>
      </c>
      <c r="FT124" s="163">
        <v>1</v>
      </c>
      <c r="FU124" s="163">
        <v>0</v>
      </c>
      <c r="FV124" s="163">
        <v>5</v>
      </c>
      <c r="FW124" s="163">
        <v>1</v>
      </c>
      <c r="FX124" s="163">
        <v>4</v>
      </c>
      <c r="FY124" s="163">
        <v>1</v>
      </c>
      <c r="FZ124" s="163">
        <v>0</v>
      </c>
      <c r="GA124" s="163">
        <v>0</v>
      </c>
      <c r="GB124" s="163">
        <v>0</v>
      </c>
      <c r="GC124" s="163">
        <v>0</v>
      </c>
      <c r="GD124" s="163">
        <v>3</v>
      </c>
      <c r="GE124" s="163">
        <v>52</v>
      </c>
      <c r="GF124" s="163">
        <v>142</v>
      </c>
      <c r="GH124" s="163" t="s">
        <v>63</v>
      </c>
      <c r="GI124" s="163">
        <v>88</v>
      </c>
      <c r="GJ124" s="163">
        <v>0</v>
      </c>
      <c r="GK124" s="163">
        <v>11</v>
      </c>
      <c r="GL124" s="163">
        <v>8</v>
      </c>
      <c r="GM124" s="163">
        <v>5</v>
      </c>
      <c r="GN124" s="163">
        <v>0</v>
      </c>
      <c r="GO124" s="163">
        <v>0</v>
      </c>
      <c r="GP124" s="163">
        <v>16</v>
      </c>
      <c r="GQ124" s="163">
        <v>1</v>
      </c>
      <c r="GR124" s="163">
        <v>0</v>
      </c>
      <c r="GS124" s="163">
        <v>3</v>
      </c>
      <c r="GT124" s="163">
        <v>1</v>
      </c>
      <c r="GU124" s="163">
        <v>0</v>
      </c>
      <c r="GV124" s="163"/>
      <c r="GW124" s="163">
        <v>5</v>
      </c>
      <c r="GX124" s="163">
        <v>0</v>
      </c>
      <c r="GY124" s="163">
        <v>0</v>
      </c>
      <c r="GZ124" s="163">
        <v>16</v>
      </c>
      <c r="HA124" s="163">
        <v>1</v>
      </c>
      <c r="HB124" s="163">
        <v>0</v>
      </c>
      <c r="HC124" s="163">
        <v>3</v>
      </c>
      <c r="HD124" s="163">
        <v>1</v>
      </c>
      <c r="HE124" s="163">
        <v>0</v>
      </c>
      <c r="HF124" s="163"/>
      <c r="HG124" s="163">
        <v>5</v>
      </c>
      <c r="HH124" s="163">
        <v>0</v>
      </c>
      <c r="HI124" s="163">
        <v>0</v>
      </c>
      <c r="HJ124" s="163">
        <v>16</v>
      </c>
      <c r="HK124" s="163">
        <v>1</v>
      </c>
      <c r="HL124" s="163">
        <v>0</v>
      </c>
      <c r="HM124" s="163">
        <v>3</v>
      </c>
      <c r="HN124" s="163">
        <v>1</v>
      </c>
      <c r="HO124" s="163">
        <v>0</v>
      </c>
      <c r="HP124" s="163">
        <v>0</v>
      </c>
      <c r="HQ124" s="163">
        <v>0</v>
      </c>
      <c r="HR124" s="163">
        <v>10</v>
      </c>
      <c r="HS124" s="163">
        <v>0</v>
      </c>
      <c r="HT124" s="163">
        <v>0</v>
      </c>
      <c r="HU124" s="163">
        <v>8</v>
      </c>
      <c r="HV124" s="163">
        <v>2</v>
      </c>
      <c r="HW124" s="163">
        <v>0</v>
      </c>
      <c r="HX124" s="163">
        <v>0</v>
      </c>
      <c r="HY124" s="163">
        <v>0</v>
      </c>
      <c r="HZ124" s="163">
        <v>0</v>
      </c>
      <c r="IA124" s="163">
        <v>4</v>
      </c>
      <c r="IB124" s="163">
        <v>0</v>
      </c>
      <c r="IC124" s="163">
        <v>127</v>
      </c>
      <c r="IE124" s="163" t="s">
        <v>63</v>
      </c>
      <c r="IF124" s="163">
        <v>30</v>
      </c>
      <c r="IG124" s="163">
        <v>0</v>
      </c>
      <c r="IH124" s="163">
        <v>5</v>
      </c>
      <c r="II124" s="163">
        <v>4</v>
      </c>
      <c r="IJ124" s="163">
        <v>2</v>
      </c>
      <c r="IK124" s="163">
        <v>0</v>
      </c>
      <c r="IL124" s="163">
        <v>0</v>
      </c>
      <c r="IM124" s="163">
        <v>19</v>
      </c>
      <c r="IN124" s="163">
        <v>7</v>
      </c>
      <c r="IO124" s="163">
        <v>0</v>
      </c>
      <c r="IP124" s="163">
        <v>2</v>
      </c>
      <c r="IQ124" s="163">
        <v>0</v>
      </c>
      <c r="IR124" s="163">
        <v>0</v>
      </c>
      <c r="IS124" s="163">
        <v>0</v>
      </c>
      <c r="IT124" s="163">
        <v>0</v>
      </c>
      <c r="IU124" s="163">
        <v>0</v>
      </c>
      <c r="IV124" s="163">
        <v>39</v>
      </c>
      <c r="IW124" s="163">
        <v>2</v>
      </c>
      <c r="IX124" s="163">
        <v>110</v>
      </c>
      <c r="IZ124" s="163" t="s">
        <v>63</v>
      </c>
      <c r="JA124" s="163">
        <v>47</v>
      </c>
      <c r="JB124" s="163">
        <v>1</v>
      </c>
      <c r="JC124" s="163">
        <v>1</v>
      </c>
      <c r="JD124" s="163">
        <v>6</v>
      </c>
      <c r="JE124" s="163">
        <v>11</v>
      </c>
      <c r="JF124" s="163">
        <v>0</v>
      </c>
      <c r="JG124" s="163">
        <v>0</v>
      </c>
      <c r="JH124" s="163">
        <v>20</v>
      </c>
      <c r="JI124" s="163">
        <v>2</v>
      </c>
      <c r="JJ124" s="163">
        <v>2</v>
      </c>
      <c r="JK124" s="163">
        <v>2</v>
      </c>
      <c r="JL124" s="163">
        <v>2</v>
      </c>
      <c r="JM124" s="163">
        <v>0</v>
      </c>
      <c r="JN124" s="163">
        <v>0</v>
      </c>
      <c r="JO124" s="163">
        <v>0</v>
      </c>
      <c r="JP124" s="163">
        <v>2</v>
      </c>
      <c r="JQ124" s="163">
        <v>11</v>
      </c>
      <c r="JR124" s="163">
        <v>3</v>
      </c>
      <c r="JS124" s="163">
        <v>110</v>
      </c>
      <c r="JU124" s="33" t="s">
        <v>63</v>
      </c>
      <c r="JV124" s="172">
        <v>63</v>
      </c>
      <c r="JW124" s="172">
        <v>1</v>
      </c>
      <c r="JX124" s="172">
        <v>6</v>
      </c>
      <c r="JY124" s="172">
        <v>8</v>
      </c>
      <c r="JZ124" s="172">
        <v>2</v>
      </c>
      <c r="KA124" s="172">
        <v>2</v>
      </c>
      <c r="KB124" s="172">
        <v>0</v>
      </c>
      <c r="KC124" s="172">
        <v>19</v>
      </c>
      <c r="KD124" s="172">
        <v>3</v>
      </c>
      <c r="KE124" s="172">
        <v>0</v>
      </c>
      <c r="KF124" s="172">
        <v>0</v>
      </c>
      <c r="KG124" s="172">
        <v>0</v>
      </c>
      <c r="KH124" s="172">
        <v>0</v>
      </c>
      <c r="KI124" s="172">
        <v>0</v>
      </c>
      <c r="KJ124" s="172">
        <v>0</v>
      </c>
      <c r="KK124" s="172">
        <v>0</v>
      </c>
      <c r="KL124" s="172">
        <v>3</v>
      </c>
      <c r="KM124" s="172">
        <v>2</v>
      </c>
      <c r="KN124" s="173">
        <v>109</v>
      </c>
      <c r="KP124" s="163" t="s">
        <v>63</v>
      </c>
      <c r="KQ124" s="163">
        <v>31</v>
      </c>
      <c r="KR124" s="163">
        <v>0</v>
      </c>
      <c r="KS124" s="163">
        <v>1</v>
      </c>
      <c r="KT124" s="163">
        <v>9</v>
      </c>
      <c r="KU124" s="163">
        <v>4</v>
      </c>
      <c r="KV124" s="163">
        <v>8</v>
      </c>
      <c r="KW124" s="163">
        <v>0</v>
      </c>
      <c r="KX124" s="163">
        <v>1</v>
      </c>
      <c r="KY124" s="163">
        <v>0</v>
      </c>
      <c r="KZ124" s="163">
        <v>0</v>
      </c>
      <c r="LA124" s="163">
        <v>1</v>
      </c>
      <c r="LB124" s="163">
        <v>0</v>
      </c>
      <c r="LC124" s="163">
        <v>1</v>
      </c>
      <c r="LD124" s="163">
        <v>1</v>
      </c>
      <c r="LE124" s="163">
        <v>0</v>
      </c>
      <c r="LF124" s="163">
        <v>0</v>
      </c>
      <c r="LG124" s="163">
        <v>3</v>
      </c>
      <c r="LH124" s="163">
        <v>0</v>
      </c>
      <c r="LI124" s="163">
        <v>60</v>
      </c>
      <c r="LK124" s="31" t="s">
        <v>63</v>
      </c>
      <c r="LL124" s="32">
        <v>34</v>
      </c>
      <c r="LM124" s="32">
        <v>0</v>
      </c>
      <c r="LN124" s="32">
        <v>5</v>
      </c>
      <c r="LO124" s="32">
        <v>9</v>
      </c>
      <c r="LP124" s="32">
        <v>7</v>
      </c>
      <c r="LQ124" s="32">
        <v>12</v>
      </c>
      <c r="LR124" s="32">
        <v>0</v>
      </c>
      <c r="LS124" s="32">
        <v>0</v>
      </c>
      <c r="LT124" s="32">
        <v>0</v>
      </c>
      <c r="LU124" s="32">
        <v>0</v>
      </c>
      <c r="LV124" s="32">
        <v>2</v>
      </c>
      <c r="LW124" s="32">
        <v>0</v>
      </c>
      <c r="LX124" s="32">
        <v>0</v>
      </c>
      <c r="LY124" s="32">
        <v>0</v>
      </c>
      <c r="LZ124" s="32">
        <v>0</v>
      </c>
      <c r="MA124" s="32">
        <v>0</v>
      </c>
      <c r="MB124" s="32">
        <v>0</v>
      </c>
      <c r="MC124" s="32">
        <v>2</v>
      </c>
      <c r="MD124" s="32">
        <v>0</v>
      </c>
      <c r="ME124" s="32">
        <v>0</v>
      </c>
      <c r="MF124" s="32">
        <v>0</v>
      </c>
      <c r="MG124" s="32">
        <v>4</v>
      </c>
      <c r="MH124" s="32">
        <v>75</v>
      </c>
      <c r="MJ124" s="42" t="s">
        <v>63</v>
      </c>
      <c r="MK124" s="174">
        <v>52</v>
      </c>
      <c r="ML124" s="174">
        <v>0</v>
      </c>
      <c r="MM124" s="174">
        <v>6</v>
      </c>
      <c r="MN124" s="174">
        <v>5</v>
      </c>
      <c r="MO124" s="174">
        <v>1</v>
      </c>
      <c r="MP124" s="174">
        <v>0</v>
      </c>
      <c r="MQ124" s="174">
        <v>0</v>
      </c>
      <c r="MR124" s="174">
        <v>7</v>
      </c>
      <c r="MS124" s="174">
        <v>0</v>
      </c>
      <c r="MT124" s="174">
        <v>0</v>
      </c>
      <c r="MU124" s="174">
        <v>0</v>
      </c>
      <c r="MV124" s="174">
        <v>1</v>
      </c>
      <c r="MW124" s="174">
        <v>0</v>
      </c>
      <c r="MX124" s="174">
        <v>0</v>
      </c>
      <c r="MY124" s="174">
        <v>0</v>
      </c>
      <c r="MZ124" s="174">
        <v>0</v>
      </c>
      <c r="NA124" s="174">
        <v>0</v>
      </c>
      <c r="NB124" s="174">
        <v>4</v>
      </c>
      <c r="NC124" s="174">
        <v>76</v>
      </c>
      <c r="NE124" s="42" t="s">
        <v>63</v>
      </c>
      <c r="NF124" s="174">
        <v>74</v>
      </c>
      <c r="NG124" s="174">
        <v>1</v>
      </c>
      <c r="NH124" s="174">
        <v>4</v>
      </c>
      <c r="NI124" s="174">
        <v>6</v>
      </c>
      <c r="NJ124" s="174">
        <v>1</v>
      </c>
      <c r="NK124" s="174">
        <v>0</v>
      </c>
      <c r="NL124" s="174">
        <v>0</v>
      </c>
      <c r="NM124" s="174">
        <v>20</v>
      </c>
      <c r="NN124" s="174">
        <v>4</v>
      </c>
      <c r="NO124" s="174">
        <v>0</v>
      </c>
      <c r="NP124" s="174">
        <v>0</v>
      </c>
      <c r="NQ124" s="174">
        <v>0</v>
      </c>
      <c r="NR124" s="174">
        <v>0</v>
      </c>
      <c r="NS124" s="174">
        <v>0</v>
      </c>
      <c r="NT124" s="174">
        <v>0</v>
      </c>
      <c r="NU124" s="174">
        <v>0</v>
      </c>
      <c r="NV124" s="174">
        <v>0</v>
      </c>
      <c r="NW124" s="174">
        <v>2</v>
      </c>
      <c r="NX124" s="174">
        <v>112</v>
      </c>
      <c r="NZ124" s="42" t="s">
        <v>63</v>
      </c>
      <c r="OA124" s="174">
        <v>80</v>
      </c>
      <c r="OB124" s="174">
        <v>0</v>
      </c>
      <c r="OC124" s="174">
        <v>4</v>
      </c>
      <c r="OD124" s="174">
        <v>7</v>
      </c>
      <c r="OE124" s="174">
        <v>0</v>
      </c>
      <c r="OF124" s="174">
        <v>1</v>
      </c>
      <c r="OG124" s="174">
        <v>0</v>
      </c>
      <c r="OH124" s="174">
        <v>19</v>
      </c>
      <c r="OI124" s="174">
        <v>0</v>
      </c>
      <c r="OJ124" s="174">
        <v>0</v>
      </c>
      <c r="OK124" s="174">
        <v>4</v>
      </c>
      <c r="OL124" s="174">
        <v>0</v>
      </c>
      <c r="OM124" s="174">
        <v>1</v>
      </c>
      <c r="ON124" s="174">
        <v>1</v>
      </c>
      <c r="OO124" s="174">
        <v>1</v>
      </c>
      <c r="OP124" s="174">
        <v>0</v>
      </c>
      <c r="OQ124" s="174">
        <v>0</v>
      </c>
      <c r="OR124" s="174">
        <v>5</v>
      </c>
      <c r="OS124" s="174">
        <v>123</v>
      </c>
      <c r="OU124" s="42" t="s">
        <v>63</v>
      </c>
      <c r="OV124" s="174">
        <v>79</v>
      </c>
      <c r="OW124" s="174">
        <v>0</v>
      </c>
      <c r="OX124" s="174">
        <v>4</v>
      </c>
      <c r="OY124" s="174">
        <v>8</v>
      </c>
      <c r="OZ124" s="174">
        <v>1</v>
      </c>
      <c r="PA124" s="174">
        <v>1</v>
      </c>
      <c r="PB124" s="174">
        <v>0</v>
      </c>
      <c r="PC124" s="174">
        <v>16</v>
      </c>
      <c r="PD124" s="174">
        <v>0</v>
      </c>
      <c r="PE124" s="174">
        <v>6</v>
      </c>
      <c r="PF124" s="174">
        <v>2</v>
      </c>
      <c r="PG124" s="174">
        <v>0</v>
      </c>
      <c r="PH124" s="174">
        <v>0</v>
      </c>
      <c r="PI124" s="174">
        <v>1</v>
      </c>
      <c r="PJ124" s="174">
        <v>0</v>
      </c>
      <c r="PK124" s="174">
        <v>2</v>
      </c>
      <c r="PL124" s="174">
        <v>7</v>
      </c>
      <c r="PM124" s="174">
        <v>2</v>
      </c>
      <c r="PN124" s="174">
        <v>129</v>
      </c>
      <c r="PP124" s="42" t="s">
        <v>63</v>
      </c>
      <c r="PQ124" s="174">
        <v>68</v>
      </c>
      <c r="PR124" s="174">
        <v>0</v>
      </c>
      <c r="PS124" s="174">
        <v>5</v>
      </c>
      <c r="PT124" s="174">
        <v>10</v>
      </c>
      <c r="PU124" s="174">
        <v>1</v>
      </c>
      <c r="PV124" s="174">
        <v>1</v>
      </c>
      <c r="PW124" s="174">
        <v>0</v>
      </c>
      <c r="PX124" s="174">
        <v>10</v>
      </c>
      <c r="PY124" s="174">
        <v>0</v>
      </c>
      <c r="PZ124" s="174">
        <v>0</v>
      </c>
      <c r="QA124" s="174">
        <v>3</v>
      </c>
      <c r="QB124" s="174">
        <v>1</v>
      </c>
      <c r="QC124" s="174">
        <v>0</v>
      </c>
      <c r="QD124" s="174">
        <v>0</v>
      </c>
      <c r="QE124" s="174">
        <v>0</v>
      </c>
      <c r="QF124" s="174">
        <v>0</v>
      </c>
      <c r="QG124" s="174">
        <v>0</v>
      </c>
      <c r="QH124" s="174">
        <v>8</v>
      </c>
      <c r="QI124" s="174">
        <v>107</v>
      </c>
      <c r="QK124" s="42" t="s">
        <v>63</v>
      </c>
      <c r="QL124" s="174">
        <v>64</v>
      </c>
      <c r="QM124" s="174">
        <v>0</v>
      </c>
      <c r="QN124" s="174">
        <v>12</v>
      </c>
      <c r="QO124" s="174">
        <v>6</v>
      </c>
      <c r="QP124" s="174">
        <v>4</v>
      </c>
      <c r="QQ124" s="174">
        <v>3</v>
      </c>
      <c r="QR124" s="174">
        <v>0</v>
      </c>
      <c r="QS124" s="174">
        <v>17</v>
      </c>
      <c r="QT124" s="174">
        <v>1</v>
      </c>
      <c r="QU124" s="174">
        <v>0</v>
      </c>
      <c r="QV124" s="174">
        <v>3</v>
      </c>
      <c r="QW124" s="174">
        <v>0</v>
      </c>
      <c r="QX124" s="174">
        <v>0</v>
      </c>
      <c r="QY124" s="174">
        <v>0</v>
      </c>
      <c r="QZ124" s="174">
        <v>0</v>
      </c>
      <c r="RA124" s="174">
        <v>0</v>
      </c>
      <c r="RB124" s="174">
        <v>0</v>
      </c>
      <c r="RC124" s="174">
        <v>3</v>
      </c>
      <c r="RD124" s="174">
        <v>113</v>
      </c>
    </row>
    <row r="125" ht="15.75" spans="1:472">
      <c r="A125" s="11" t="s">
        <v>64</v>
      </c>
      <c r="B125" s="168">
        <v>46</v>
      </c>
      <c r="C125" s="168">
        <v>0</v>
      </c>
      <c r="D125" s="168">
        <v>3</v>
      </c>
      <c r="E125" s="168">
        <v>12</v>
      </c>
      <c r="F125" s="168">
        <v>23</v>
      </c>
      <c r="G125" s="168">
        <v>0</v>
      </c>
      <c r="H125" s="168">
        <v>0</v>
      </c>
      <c r="I125" s="168">
        <v>4</v>
      </c>
      <c r="J125" s="168">
        <v>6</v>
      </c>
      <c r="K125" s="168">
        <v>6</v>
      </c>
      <c r="L125" s="168">
        <v>3</v>
      </c>
      <c r="M125" s="168">
        <v>0</v>
      </c>
      <c r="N125" s="168">
        <v>0</v>
      </c>
      <c r="O125" s="168">
        <v>1</v>
      </c>
      <c r="P125" s="168">
        <v>0</v>
      </c>
      <c r="Q125" s="168">
        <v>3</v>
      </c>
      <c r="R125" s="168">
        <v>0</v>
      </c>
      <c r="S125" s="168">
        <v>7</v>
      </c>
      <c r="T125" s="168">
        <v>114</v>
      </c>
      <c r="U125" s="169"/>
      <c r="V125" s="11" t="s">
        <v>64</v>
      </c>
      <c r="W125" s="168">
        <v>85</v>
      </c>
      <c r="X125" s="168">
        <v>0</v>
      </c>
      <c r="Y125" s="168">
        <v>2</v>
      </c>
      <c r="Z125" s="168">
        <v>16</v>
      </c>
      <c r="AA125" s="168">
        <v>13</v>
      </c>
      <c r="AB125" s="168">
        <v>0</v>
      </c>
      <c r="AC125" s="168">
        <v>0</v>
      </c>
      <c r="AD125" s="168">
        <v>12</v>
      </c>
      <c r="AE125" s="168">
        <v>8</v>
      </c>
      <c r="AF125" s="168">
        <v>3</v>
      </c>
      <c r="AG125" s="170">
        <v>6</v>
      </c>
      <c r="AH125" s="168">
        <v>0</v>
      </c>
      <c r="AI125" s="168">
        <v>0</v>
      </c>
      <c r="AJ125" s="168">
        <v>0</v>
      </c>
      <c r="AK125" s="168">
        <v>0</v>
      </c>
      <c r="AL125" s="168">
        <v>2</v>
      </c>
      <c r="AM125" s="168">
        <v>0</v>
      </c>
      <c r="AN125" s="168">
        <v>5</v>
      </c>
      <c r="AO125" s="168">
        <v>152</v>
      </c>
      <c r="AP125" s="169"/>
      <c r="AQ125" s="11" t="s">
        <v>64</v>
      </c>
      <c r="AR125" s="168">
        <v>75</v>
      </c>
      <c r="AS125" s="168">
        <v>0</v>
      </c>
      <c r="AT125" s="168">
        <v>7</v>
      </c>
      <c r="AU125" s="168">
        <v>6</v>
      </c>
      <c r="AV125" s="168">
        <v>20</v>
      </c>
      <c r="AW125" s="168">
        <v>0</v>
      </c>
      <c r="AX125" s="168">
        <v>0</v>
      </c>
      <c r="AY125" s="168">
        <v>6</v>
      </c>
      <c r="AZ125" s="168">
        <v>14</v>
      </c>
      <c r="BA125" s="168">
        <v>6</v>
      </c>
      <c r="BB125" s="168">
        <v>3</v>
      </c>
      <c r="BC125" s="168">
        <v>0</v>
      </c>
      <c r="BD125" s="168">
        <v>0</v>
      </c>
      <c r="BE125" s="168">
        <v>0</v>
      </c>
      <c r="BF125" s="168">
        <v>0</v>
      </c>
      <c r="BG125" s="168">
        <v>3</v>
      </c>
      <c r="BH125" s="168">
        <v>0</v>
      </c>
      <c r="BI125" s="168">
        <v>6</v>
      </c>
      <c r="BJ125" s="168">
        <v>146</v>
      </c>
      <c r="BL125" s="45" t="s">
        <v>64</v>
      </c>
      <c r="BM125" s="163">
        <v>71</v>
      </c>
      <c r="BN125" s="163">
        <v>1</v>
      </c>
      <c r="BO125" s="163">
        <v>2</v>
      </c>
      <c r="BP125" s="163">
        <v>13</v>
      </c>
      <c r="BQ125" s="163">
        <v>15</v>
      </c>
      <c r="BR125" s="163">
        <v>0</v>
      </c>
      <c r="BS125" s="163">
        <v>0</v>
      </c>
      <c r="BT125" s="163">
        <v>9</v>
      </c>
      <c r="BU125" s="163">
        <v>10</v>
      </c>
      <c r="BV125" s="163">
        <v>2</v>
      </c>
      <c r="BW125" s="163">
        <v>8</v>
      </c>
      <c r="BX125" s="163">
        <v>0</v>
      </c>
      <c r="BY125" s="163">
        <v>1</v>
      </c>
      <c r="BZ125" s="163">
        <v>0</v>
      </c>
      <c r="CA125" s="163">
        <v>1</v>
      </c>
      <c r="CB125" s="163">
        <v>2</v>
      </c>
      <c r="CC125" s="163">
        <v>0</v>
      </c>
      <c r="CD125" s="163">
        <v>9</v>
      </c>
      <c r="CE125" s="171">
        <v>144</v>
      </c>
      <c r="CG125" s="163" t="s">
        <v>64</v>
      </c>
      <c r="CH125" s="163">
        <v>84</v>
      </c>
      <c r="CI125" s="163">
        <v>0</v>
      </c>
      <c r="CJ125" s="163">
        <v>4</v>
      </c>
      <c r="CK125" s="163">
        <v>17</v>
      </c>
      <c r="CL125" s="163">
        <v>6</v>
      </c>
      <c r="CM125" s="163">
        <v>0</v>
      </c>
      <c r="CN125" s="163">
        <v>0</v>
      </c>
      <c r="CO125" s="163">
        <v>12</v>
      </c>
      <c r="CP125" s="163">
        <v>13</v>
      </c>
      <c r="CQ125" s="163">
        <v>1</v>
      </c>
      <c r="CR125" s="163">
        <v>5</v>
      </c>
      <c r="CS125" s="163">
        <v>1</v>
      </c>
      <c r="CT125" s="163">
        <v>0</v>
      </c>
      <c r="CU125" s="163">
        <v>2</v>
      </c>
      <c r="CV125" s="163">
        <v>0</v>
      </c>
      <c r="CW125" s="163">
        <v>3</v>
      </c>
      <c r="CX125" s="163">
        <v>1</v>
      </c>
      <c r="CY125" s="163">
        <v>7</v>
      </c>
      <c r="CZ125" s="163">
        <v>156</v>
      </c>
      <c r="DB125" s="163" t="s">
        <v>64</v>
      </c>
      <c r="DC125" s="163">
        <v>88</v>
      </c>
      <c r="DD125" s="163">
        <v>0</v>
      </c>
      <c r="DE125" s="163">
        <v>9</v>
      </c>
      <c r="DF125" s="163">
        <v>9</v>
      </c>
      <c r="DG125" s="163">
        <v>34</v>
      </c>
      <c r="DH125" s="163">
        <v>0</v>
      </c>
      <c r="DI125" s="163">
        <v>0</v>
      </c>
      <c r="DJ125" s="163">
        <v>6</v>
      </c>
      <c r="DK125" s="163">
        <v>13</v>
      </c>
      <c r="DL125" s="163">
        <v>0</v>
      </c>
      <c r="DM125" s="163">
        <v>14</v>
      </c>
      <c r="DN125" s="163">
        <v>0</v>
      </c>
      <c r="DO125" s="163">
        <v>0</v>
      </c>
      <c r="DP125" s="163">
        <v>3</v>
      </c>
      <c r="DQ125" s="163">
        <v>0</v>
      </c>
      <c r="DR125" s="163">
        <v>6</v>
      </c>
      <c r="DS125" s="163">
        <v>0</v>
      </c>
      <c r="DT125" s="163">
        <v>16</v>
      </c>
      <c r="DU125" s="163">
        <v>198</v>
      </c>
      <c r="DW125" s="163" t="s">
        <v>64</v>
      </c>
      <c r="DX125" s="163">
        <v>87</v>
      </c>
      <c r="DY125" s="163">
        <v>0</v>
      </c>
      <c r="DZ125" s="163">
        <v>3</v>
      </c>
      <c r="EA125" s="163">
        <v>10</v>
      </c>
      <c r="EB125" s="163">
        <v>22</v>
      </c>
      <c r="EC125" s="163">
        <v>0</v>
      </c>
      <c r="ED125" s="163">
        <v>0</v>
      </c>
      <c r="EE125" s="163">
        <v>8</v>
      </c>
      <c r="EF125" s="163">
        <v>5</v>
      </c>
      <c r="EG125" s="163">
        <v>0</v>
      </c>
      <c r="EH125" s="163">
        <v>4</v>
      </c>
      <c r="EI125" s="163">
        <v>0</v>
      </c>
      <c r="EJ125" s="163">
        <v>0</v>
      </c>
      <c r="EK125" s="163">
        <v>4</v>
      </c>
      <c r="EL125" s="163">
        <v>1</v>
      </c>
      <c r="EM125" s="163">
        <v>0</v>
      </c>
      <c r="EN125" s="163">
        <v>0</v>
      </c>
      <c r="EO125" s="163">
        <v>5</v>
      </c>
      <c r="EP125" s="163">
        <v>149</v>
      </c>
      <c r="ER125" s="163" t="s">
        <v>64</v>
      </c>
      <c r="ES125" s="163">
        <v>79</v>
      </c>
      <c r="ET125" s="163">
        <v>0</v>
      </c>
      <c r="EU125" s="163">
        <v>5</v>
      </c>
      <c r="EV125" s="163">
        <v>14</v>
      </c>
      <c r="EW125" s="163">
        <v>8</v>
      </c>
      <c r="EX125" s="163">
        <v>0</v>
      </c>
      <c r="EY125" s="163">
        <v>0</v>
      </c>
      <c r="EZ125" s="163">
        <v>8</v>
      </c>
      <c r="FA125" s="163">
        <v>3</v>
      </c>
      <c r="FB125" s="163">
        <v>0</v>
      </c>
      <c r="FC125" s="163">
        <v>6</v>
      </c>
      <c r="FD125" s="163">
        <v>0</v>
      </c>
      <c r="FE125" s="163">
        <v>0</v>
      </c>
      <c r="FF125" s="163">
        <v>3</v>
      </c>
      <c r="FG125" s="163">
        <v>0</v>
      </c>
      <c r="FH125" s="163">
        <v>0</v>
      </c>
      <c r="FI125" s="163">
        <v>0</v>
      </c>
      <c r="FJ125" s="163">
        <v>18</v>
      </c>
      <c r="FK125" s="163">
        <v>144</v>
      </c>
      <c r="FM125" s="163" t="s">
        <v>64</v>
      </c>
      <c r="FN125" s="163">
        <v>92</v>
      </c>
      <c r="FO125" s="163">
        <v>0</v>
      </c>
      <c r="FP125" s="163">
        <v>6</v>
      </c>
      <c r="FQ125" s="163">
        <v>11</v>
      </c>
      <c r="FR125" s="163">
        <v>25</v>
      </c>
      <c r="FS125" s="163">
        <v>0</v>
      </c>
      <c r="FT125" s="163">
        <v>0</v>
      </c>
      <c r="FU125" s="163">
        <v>0</v>
      </c>
      <c r="FV125" s="163">
        <v>6</v>
      </c>
      <c r="FW125" s="163">
        <v>0</v>
      </c>
      <c r="FX125" s="163">
        <v>3</v>
      </c>
      <c r="FY125" s="163">
        <v>0</v>
      </c>
      <c r="FZ125" s="163">
        <v>0</v>
      </c>
      <c r="GA125" s="163">
        <v>0</v>
      </c>
      <c r="GB125" s="163">
        <v>0</v>
      </c>
      <c r="GC125" s="163">
        <v>0</v>
      </c>
      <c r="GD125" s="163">
        <v>0</v>
      </c>
      <c r="GE125" s="163">
        <v>12</v>
      </c>
      <c r="GF125" s="163">
        <v>155</v>
      </c>
      <c r="GH125" s="163" t="s">
        <v>64</v>
      </c>
      <c r="GI125" s="163">
        <v>66</v>
      </c>
      <c r="GJ125" s="163">
        <v>0</v>
      </c>
      <c r="GK125" s="163">
        <v>3</v>
      </c>
      <c r="GL125" s="163">
        <v>8</v>
      </c>
      <c r="GM125" s="163">
        <v>12</v>
      </c>
      <c r="GN125" s="163">
        <v>0</v>
      </c>
      <c r="GO125" s="163">
        <v>0</v>
      </c>
      <c r="GP125" s="163">
        <v>9</v>
      </c>
      <c r="GQ125" s="163">
        <v>1</v>
      </c>
      <c r="GR125" s="163">
        <v>0</v>
      </c>
      <c r="GS125" s="163">
        <v>4</v>
      </c>
      <c r="GT125" s="163">
        <v>0</v>
      </c>
      <c r="GU125" s="163">
        <v>0</v>
      </c>
      <c r="GV125" s="163"/>
      <c r="GW125" s="163">
        <v>12</v>
      </c>
      <c r="GX125" s="163">
        <v>0</v>
      </c>
      <c r="GY125" s="163">
        <v>0</v>
      </c>
      <c r="GZ125" s="163">
        <v>9</v>
      </c>
      <c r="HA125" s="163">
        <v>1</v>
      </c>
      <c r="HB125" s="163">
        <v>0</v>
      </c>
      <c r="HC125" s="163">
        <v>4</v>
      </c>
      <c r="HD125" s="163">
        <v>0</v>
      </c>
      <c r="HE125" s="163">
        <v>0</v>
      </c>
      <c r="HF125" s="163"/>
      <c r="HG125" s="163">
        <v>12</v>
      </c>
      <c r="HH125" s="163">
        <v>0</v>
      </c>
      <c r="HI125" s="163">
        <v>0</v>
      </c>
      <c r="HJ125" s="163">
        <v>9</v>
      </c>
      <c r="HK125" s="163">
        <v>1</v>
      </c>
      <c r="HL125" s="163">
        <v>0</v>
      </c>
      <c r="HM125" s="163">
        <v>4</v>
      </c>
      <c r="HN125" s="163">
        <v>0</v>
      </c>
      <c r="HO125" s="163">
        <v>0</v>
      </c>
      <c r="HP125" s="163">
        <v>0</v>
      </c>
      <c r="HQ125" s="163">
        <v>0</v>
      </c>
      <c r="HR125" s="163">
        <v>13</v>
      </c>
      <c r="HS125" s="163">
        <v>8</v>
      </c>
      <c r="HT125" s="163">
        <v>0</v>
      </c>
      <c r="HU125" s="163">
        <v>7</v>
      </c>
      <c r="HV125" s="163">
        <v>0</v>
      </c>
      <c r="HW125" s="163">
        <v>0</v>
      </c>
      <c r="HX125" s="163">
        <v>4</v>
      </c>
      <c r="HY125" s="163">
        <v>0</v>
      </c>
      <c r="HZ125" s="163">
        <v>0</v>
      </c>
      <c r="IA125" s="163">
        <v>0</v>
      </c>
      <c r="IB125" s="163">
        <v>5</v>
      </c>
      <c r="IC125" s="163">
        <v>138</v>
      </c>
      <c r="IE125" s="163" t="s">
        <v>64</v>
      </c>
      <c r="IF125" s="163">
        <v>56</v>
      </c>
      <c r="IG125" s="163">
        <v>0</v>
      </c>
      <c r="IH125" s="163">
        <v>4</v>
      </c>
      <c r="II125" s="163">
        <v>12</v>
      </c>
      <c r="IJ125" s="163">
        <v>8</v>
      </c>
      <c r="IK125" s="163">
        <v>0</v>
      </c>
      <c r="IL125" s="163">
        <v>0</v>
      </c>
      <c r="IM125" s="163">
        <v>5</v>
      </c>
      <c r="IN125" s="163">
        <v>7</v>
      </c>
      <c r="IO125" s="163">
        <v>0</v>
      </c>
      <c r="IP125" s="163">
        <v>10</v>
      </c>
      <c r="IQ125" s="163">
        <v>0</v>
      </c>
      <c r="IR125" s="163">
        <v>0</v>
      </c>
      <c r="IS125" s="163">
        <v>1</v>
      </c>
      <c r="IT125" s="163">
        <v>0</v>
      </c>
      <c r="IU125" s="163">
        <v>0</v>
      </c>
      <c r="IV125" s="163">
        <v>0</v>
      </c>
      <c r="IW125" s="163">
        <v>7</v>
      </c>
      <c r="IX125" s="163">
        <v>110</v>
      </c>
      <c r="IZ125" s="163" t="s">
        <v>64</v>
      </c>
      <c r="JA125" s="163">
        <v>65</v>
      </c>
      <c r="JB125" s="163">
        <v>1</v>
      </c>
      <c r="JC125" s="163">
        <v>4</v>
      </c>
      <c r="JD125" s="163">
        <v>7</v>
      </c>
      <c r="JE125" s="163">
        <v>6</v>
      </c>
      <c r="JF125" s="163">
        <v>0</v>
      </c>
      <c r="JG125" s="163">
        <v>0</v>
      </c>
      <c r="JH125" s="163">
        <v>6</v>
      </c>
      <c r="JI125" s="163">
        <v>3</v>
      </c>
      <c r="JJ125" s="163">
        <v>0</v>
      </c>
      <c r="JK125" s="163">
        <v>4</v>
      </c>
      <c r="JL125" s="163">
        <v>0</v>
      </c>
      <c r="JM125" s="163">
        <v>0</v>
      </c>
      <c r="JN125" s="163">
        <v>0</v>
      </c>
      <c r="JO125" s="163">
        <v>0</v>
      </c>
      <c r="JP125" s="163">
        <v>1</v>
      </c>
      <c r="JQ125" s="163">
        <v>0</v>
      </c>
      <c r="JR125" s="163">
        <v>5</v>
      </c>
      <c r="JS125" s="163">
        <v>102</v>
      </c>
      <c r="JU125" s="33" t="s">
        <v>64</v>
      </c>
      <c r="JV125" s="172">
        <v>71</v>
      </c>
      <c r="JW125" s="172">
        <v>0</v>
      </c>
      <c r="JX125" s="172">
        <v>1</v>
      </c>
      <c r="JY125" s="172">
        <v>8</v>
      </c>
      <c r="JZ125" s="172">
        <v>6</v>
      </c>
      <c r="KA125" s="172">
        <v>0</v>
      </c>
      <c r="KB125" s="172">
        <v>0</v>
      </c>
      <c r="KC125" s="172">
        <v>5</v>
      </c>
      <c r="KD125" s="172">
        <v>4</v>
      </c>
      <c r="KE125" s="172">
        <v>0</v>
      </c>
      <c r="KF125" s="172">
        <v>8</v>
      </c>
      <c r="KG125" s="172">
        <v>2</v>
      </c>
      <c r="KH125" s="172">
        <v>0</v>
      </c>
      <c r="KI125" s="172">
        <v>1</v>
      </c>
      <c r="KJ125" s="172">
        <v>0</v>
      </c>
      <c r="KK125" s="172">
        <v>0</v>
      </c>
      <c r="KL125" s="172">
        <v>0</v>
      </c>
      <c r="KM125" s="172">
        <v>5</v>
      </c>
      <c r="KN125" s="173">
        <v>111</v>
      </c>
      <c r="KP125" s="163" t="s">
        <v>64</v>
      </c>
      <c r="KQ125" s="163">
        <v>80</v>
      </c>
      <c r="KR125" s="163">
        <v>0</v>
      </c>
      <c r="KS125" s="163">
        <v>1</v>
      </c>
      <c r="KT125" s="163">
        <v>12</v>
      </c>
      <c r="KU125" s="163">
        <v>14</v>
      </c>
      <c r="KV125" s="163">
        <v>11</v>
      </c>
      <c r="KW125" s="163">
        <v>9</v>
      </c>
      <c r="KX125" s="163">
        <v>0</v>
      </c>
      <c r="KY125" s="163">
        <v>0</v>
      </c>
      <c r="KZ125" s="163">
        <v>0</v>
      </c>
      <c r="LA125" s="163">
        <v>2</v>
      </c>
      <c r="LB125" s="163">
        <v>0</v>
      </c>
      <c r="LC125" s="163">
        <v>7</v>
      </c>
      <c r="LD125" s="163">
        <v>2</v>
      </c>
      <c r="LE125" s="163">
        <v>0</v>
      </c>
      <c r="LF125" s="163">
        <v>0</v>
      </c>
      <c r="LG125" s="163">
        <v>2</v>
      </c>
      <c r="LH125" s="163">
        <v>3</v>
      </c>
      <c r="LI125" s="163">
        <v>143</v>
      </c>
      <c r="LK125" s="31" t="s">
        <v>64</v>
      </c>
      <c r="LL125" s="32">
        <v>55</v>
      </c>
      <c r="LM125" s="32">
        <v>0</v>
      </c>
      <c r="LN125" s="32">
        <v>0</v>
      </c>
      <c r="LO125" s="32">
        <v>12</v>
      </c>
      <c r="LP125" s="32">
        <v>6</v>
      </c>
      <c r="LQ125" s="32">
        <v>8</v>
      </c>
      <c r="LR125" s="32">
        <v>7</v>
      </c>
      <c r="LS125" s="32">
        <v>0</v>
      </c>
      <c r="LT125" s="32">
        <v>0</v>
      </c>
      <c r="LU125" s="32">
        <v>0</v>
      </c>
      <c r="LV125" s="32">
        <v>2</v>
      </c>
      <c r="LW125" s="32">
        <v>0</v>
      </c>
      <c r="LX125" s="32">
        <v>2</v>
      </c>
      <c r="LY125" s="32">
        <v>3</v>
      </c>
      <c r="LZ125" s="32">
        <v>0</v>
      </c>
      <c r="MA125" s="32">
        <v>0</v>
      </c>
      <c r="MB125" s="32">
        <v>3</v>
      </c>
      <c r="MC125" s="32">
        <v>0</v>
      </c>
      <c r="MD125" s="32">
        <v>0</v>
      </c>
      <c r="ME125" s="32">
        <v>1</v>
      </c>
      <c r="MF125" s="32">
        <v>0</v>
      </c>
      <c r="MG125" s="32">
        <v>8</v>
      </c>
      <c r="MH125" s="32">
        <v>107</v>
      </c>
      <c r="MJ125" s="42" t="s">
        <v>64</v>
      </c>
      <c r="MK125" s="174">
        <v>106</v>
      </c>
      <c r="ML125" s="174">
        <v>0</v>
      </c>
      <c r="MM125" s="174">
        <v>1</v>
      </c>
      <c r="MN125" s="174">
        <v>4</v>
      </c>
      <c r="MO125" s="174">
        <v>10</v>
      </c>
      <c r="MP125" s="174">
        <v>1</v>
      </c>
      <c r="MQ125" s="174">
        <v>0</v>
      </c>
      <c r="MR125" s="174">
        <v>9</v>
      </c>
      <c r="MS125" s="174">
        <v>4</v>
      </c>
      <c r="MT125" s="174">
        <v>0</v>
      </c>
      <c r="MU125" s="174">
        <v>9</v>
      </c>
      <c r="MV125" s="174">
        <v>0</v>
      </c>
      <c r="MW125" s="174">
        <v>0</v>
      </c>
      <c r="MX125" s="174">
        <v>0</v>
      </c>
      <c r="MY125" s="174">
        <v>1</v>
      </c>
      <c r="MZ125" s="174">
        <v>1</v>
      </c>
      <c r="NA125" s="174">
        <v>0</v>
      </c>
      <c r="NB125" s="174">
        <v>10</v>
      </c>
      <c r="NC125" s="174">
        <v>156</v>
      </c>
      <c r="NE125" s="42" t="s">
        <v>64</v>
      </c>
      <c r="NF125" s="174">
        <v>87</v>
      </c>
      <c r="NG125" s="174">
        <v>0</v>
      </c>
      <c r="NH125" s="174">
        <v>7</v>
      </c>
      <c r="NI125" s="174">
        <v>13</v>
      </c>
      <c r="NJ125" s="174">
        <v>6</v>
      </c>
      <c r="NK125" s="174">
        <v>0</v>
      </c>
      <c r="NL125" s="174">
        <v>0</v>
      </c>
      <c r="NM125" s="174">
        <v>9</v>
      </c>
      <c r="NN125" s="174">
        <v>6</v>
      </c>
      <c r="NO125" s="174">
        <v>0</v>
      </c>
      <c r="NP125" s="174">
        <v>14</v>
      </c>
      <c r="NQ125" s="174">
        <v>7</v>
      </c>
      <c r="NR125" s="174">
        <v>0</v>
      </c>
      <c r="NS125" s="174">
        <v>3</v>
      </c>
      <c r="NT125" s="174">
        <v>1</v>
      </c>
      <c r="NU125" s="174">
        <v>1</v>
      </c>
      <c r="NV125" s="174">
        <v>0</v>
      </c>
      <c r="NW125" s="174">
        <v>21</v>
      </c>
      <c r="NX125" s="174">
        <v>175</v>
      </c>
      <c r="NZ125" s="42" t="s">
        <v>64</v>
      </c>
      <c r="OA125" s="174">
        <v>128</v>
      </c>
      <c r="OB125" s="174">
        <v>0</v>
      </c>
      <c r="OC125" s="174">
        <v>4</v>
      </c>
      <c r="OD125" s="174">
        <v>26</v>
      </c>
      <c r="OE125" s="174">
        <v>12</v>
      </c>
      <c r="OF125" s="174">
        <v>0</v>
      </c>
      <c r="OG125" s="174">
        <v>0</v>
      </c>
      <c r="OH125" s="174">
        <v>12</v>
      </c>
      <c r="OI125" s="174">
        <v>13</v>
      </c>
      <c r="OJ125" s="174">
        <v>1</v>
      </c>
      <c r="OK125" s="174">
        <v>6</v>
      </c>
      <c r="OL125" s="174">
        <v>3</v>
      </c>
      <c r="OM125" s="174">
        <v>0</v>
      </c>
      <c r="ON125" s="174">
        <v>1</v>
      </c>
      <c r="OO125" s="174">
        <v>1</v>
      </c>
      <c r="OP125" s="174">
        <v>4</v>
      </c>
      <c r="OQ125" s="174">
        <v>0</v>
      </c>
      <c r="OR125" s="174">
        <v>11</v>
      </c>
      <c r="OS125" s="174">
        <v>222</v>
      </c>
      <c r="OU125" s="42" t="s">
        <v>64</v>
      </c>
      <c r="OV125" s="174">
        <v>138</v>
      </c>
      <c r="OW125" s="174">
        <v>0</v>
      </c>
      <c r="OX125" s="174">
        <v>4</v>
      </c>
      <c r="OY125" s="174">
        <v>17</v>
      </c>
      <c r="OZ125" s="174">
        <v>16</v>
      </c>
      <c r="PA125" s="174">
        <v>0</v>
      </c>
      <c r="PB125" s="174">
        <v>0</v>
      </c>
      <c r="PC125" s="174">
        <v>10</v>
      </c>
      <c r="PD125" s="174">
        <v>9</v>
      </c>
      <c r="PE125" s="174">
        <v>1</v>
      </c>
      <c r="PF125" s="174">
        <v>9</v>
      </c>
      <c r="PG125" s="174">
        <v>9</v>
      </c>
      <c r="PH125" s="174">
        <v>0</v>
      </c>
      <c r="PI125" s="174">
        <v>2</v>
      </c>
      <c r="PJ125" s="174">
        <v>0</v>
      </c>
      <c r="PK125" s="174">
        <v>1</v>
      </c>
      <c r="PL125" s="174">
        <v>0</v>
      </c>
      <c r="PM125" s="174">
        <v>8</v>
      </c>
      <c r="PN125" s="174">
        <v>224</v>
      </c>
      <c r="PP125" s="42" t="s">
        <v>64</v>
      </c>
      <c r="PQ125" s="174">
        <v>142</v>
      </c>
      <c r="PR125" s="174">
        <v>0</v>
      </c>
      <c r="PS125" s="174">
        <v>2</v>
      </c>
      <c r="PT125" s="174">
        <v>18</v>
      </c>
      <c r="PU125" s="174">
        <v>15</v>
      </c>
      <c r="PV125" s="174">
        <v>1</v>
      </c>
      <c r="PW125" s="174">
        <v>0</v>
      </c>
      <c r="PX125" s="174">
        <v>9</v>
      </c>
      <c r="PY125" s="174">
        <v>11</v>
      </c>
      <c r="PZ125" s="174">
        <v>2</v>
      </c>
      <c r="QA125" s="174">
        <v>5</v>
      </c>
      <c r="QB125" s="174">
        <v>2</v>
      </c>
      <c r="QC125" s="174">
        <v>0</v>
      </c>
      <c r="QD125" s="174">
        <v>1</v>
      </c>
      <c r="QE125" s="174">
        <v>0</v>
      </c>
      <c r="QF125" s="174">
        <v>1</v>
      </c>
      <c r="QG125" s="174">
        <v>0</v>
      </c>
      <c r="QH125" s="174">
        <v>7</v>
      </c>
      <c r="QI125" s="174">
        <v>216</v>
      </c>
      <c r="QK125" s="42" t="s">
        <v>64</v>
      </c>
      <c r="QL125" s="174">
        <v>109</v>
      </c>
      <c r="QM125" s="174">
        <v>0</v>
      </c>
      <c r="QN125" s="174">
        <v>3</v>
      </c>
      <c r="QO125" s="174">
        <v>18</v>
      </c>
      <c r="QP125" s="174">
        <v>16</v>
      </c>
      <c r="QQ125" s="174">
        <v>0</v>
      </c>
      <c r="QR125" s="174">
        <v>0</v>
      </c>
      <c r="QS125" s="174">
        <v>8</v>
      </c>
      <c r="QT125" s="174">
        <v>13</v>
      </c>
      <c r="QU125" s="174">
        <v>0</v>
      </c>
      <c r="QV125" s="174">
        <v>6</v>
      </c>
      <c r="QW125" s="174">
        <v>4</v>
      </c>
      <c r="QX125" s="174">
        <v>0</v>
      </c>
      <c r="QY125" s="174">
        <v>0</v>
      </c>
      <c r="QZ125" s="174">
        <v>0</v>
      </c>
      <c r="RA125" s="174">
        <v>1</v>
      </c>
      <c r="RB125" s="174">
        <v>0</v>
      </c>
      <c r="RC125" s="174">
        <v>9</v>
      </c>
      <c r="RD125" s="174">
        <v>187</v>
      </c>
    </row>
    <row r="126" ht="15.75" spans="1:472">
      <c r="A126" s="11" t="s">
        <v>65</v>
      </c>
      <c r="B126" s="168">
        <v>114</v>
      </c>
      <c r="C126" s="168">
        <v>0</v>
      </c>
      <c r="D126" s="168">
        <v>6</v>
      </c>
      <c r="E126" s="168">
        <v>4</v>
      </c>
      <c r="F126" s="168">
        <v>1</v>
      </c>
      <c r="G126" s="168">
        <v>0</v>
      </c>
      <c r="H126" s="168">
        <v>0</v>
      </c>
      <c r="I126" s="168">
        <v>12</v>
      </c>
      <c r="J126" s="168">
        <v>52</v>
      </c>
      <c r="K126" s="168">
        <v>5</v>
      </c>
      <c r="L126" s="168">
        <v>14</v>
      </c>
      <c r="M126" s="168">
        <v>2</v>
      </c>
      <c r="N126" s="168">
        <v>0</v>
      </c>
      <c r="O126" s="168">
        <v>0</v>
      </c>
      <c r="P126" s="168">
        <v>0</v>
      </c>
      <c r="Q126" s="168">
        <v>0</v>
      </c>
      <c r="R126" s="168">
        <v>32</v>
      </c>
      <c r="S126" s="168">
        <v>29</v>
      </c>
      <c r="T126" s="168">
        <v>271</v>
      </c>
      <c r="U126" s="169"/>
      <c r="V126" s="11" t="s">
        <v>65</v>
      </c>
      <c r="W126" s="168">
        <v>75</v>
      </c>
      <c r="X126" s="168">
        <v>0</v>
      </c>
      <c r="Y126" s="168">
        <v>8</v>
      </c>
      <c r="Z126" s="168">
        <v>9</v>
      </c>
      <c r="AA126" s="168">
        <v>3</v>
      </c>
      <c r="AB126" s="168">
        <v>0</v>
      </c>
      <c r="AC126" s="168">
        <v>0</v>
      </c>
      <c r="AD126" s="168">
        <v>10</v>
      </c>
      <c r="AE126" s="168">
        <v>34</v>
      </c>
      <c r="AF126" s="168">
        <v>1</v>
      </c>
      <c r="AG126" s="170">
        <v>11</v>
      </c>
      <c r="AH126" s="168">
        <v>0</v>
      </c>
      <c r="AI126" s="168">
        <v>0</v>
      </c>
      <c r="AJ126" s="168">
        <v>1</v>
      </c>
      <c r="AK126" s="168">
        <v>0</v>
      </c>
      <c r="AL126" s="168">
        <v>1</v>
      </c>
      <c r="AM126" s="168">
        <v>34</v>
      </c>
      <c r="AN126" s="168">
        <v>31</v>
      </c>
      <c r="AO126" s="168">
        <v>218</v>
      </c>
      <c r="AP126" s="169"/>
      <c r="AQ126" s="11" t="s">
        <v>65</v>
      </c>
      <c r="AR126" s="168">
        <v>107</v>
      </c>
      <c r="AS126" s="168">
        <v>1</v>
      </c>
      <c r="AT126" s="168">
        <v>6</v>
      </c>
      <c r="AU126" s="168">
        <v>2</v>
      </c>
      <c r="AV126" s="168">
        <v>5</v>
      </c>
      <c r="AW126" s="168">
        <v>3</v>
      </c>
      <c r="AX126" s="168">
        <v>2</v>
      </c>
      <c r="AY126" s="168">
        <v>43</v>
      </c>
      <c r="AZ126" s="168">
        <v>37</v>
      </c>
      <c r="BA126" s="168">
        <v>1</v>
      </c>
      <c r="BB126" s="168">
        <v>10</v>
      </c>
      <c r="BC126" s="168">
        <v>4</v>
      </c>
      <c r="BD126" s="168">
        <v>1</v>
      </c>
      <c r="BE126" s="168">
        <v>2</v>
      </c>
      <c r="BF126" s="168">
        <v>0</v>
      </c>
      <c r="BG126" s="168">
        <v>0</v>
      </c>
      <c r="BH126" s="168">
        <v>48</v>
      </c>
      <c r="BI126" s="168">
        <v>14</v>
      </c>
      <c r="BJ126" s="168">
        <v>286</v>
      </c>
      <c r="BL126" s="45" t="s">
        <v>65</v>
      </c>
      <c r="BM126" s="163">
        <v>126</v>
      </c>
      <c r="BN126" s="163">
        <v>0</v>
      </c>
      <c r="BO126" s="163">
        <v>9</v>
      </c>
      <c r="BP126" s="163">
        <v>1</v>
      </c>
      <c r="BQ126" s="163">
        <v>4</v>
      </c>
      <c r="BR126" s="163">
        <v>1</v>
      </c>
      <c r="BS126" s="163">
        <v>0</v>
      </c>
      <c r="BT126" s="163">
        <v>32</v>
      </c>
      <c r="BU126" s="163">
        <v>34</v>
      </c>
      <c r="BV126" s="163">
        <v>0</v>
      </c>
      <c r="BW126" s="163">
        <v>9</v>
      </c>
      <c r="BX126" s="163">
        <v>1</v>
      </c>
      <c r="BY126" s="163">
        <v>0</v>
      </c>
      <c r="BZ126" s="163">
        <v>0</v>
      </c>
      <c r="CA126" s="163">
        <v>0</v>
      </c>
      <c r="CB126" s="163">
        <v>0</v>
      </c>
      <c r="CC126" s="163">
        <v>37</v>
      </c>
      <c r="CD126" s="163">
        <v>11</v>
      </c>
      <c r="CE126" s="171">
        <v>265</v>
      </c>
      <c r="CG126" s="163" t="s">
        <v>65</v>
      </c>
      <c r="CH126" s="163">
        <v>92</v>
      </c>
      <c r="CI126" s="163">
        <v>1</v>
      </c>
      <c r="CJ126" s="163">
        <v>4</v>
      </c>
      <c r="CK126" s="163">
        <v>25</v>
      </c>
      <c r="CL126" s="163">
        <v>9</v>
      </c>
      <c r="CM126" s="163">
        <v>4</v>
      </c>
      <c r="CN126" s="163">
        <v>8</v>
      </c>
      <c r="CO126" s="163">
        <v>22</v>
      </c>
      <c r="CP126" s="163">
        <v>20</v>
      </c>
      <c r="CQ126" s="163">
        <v>22</v>
      </c>
      <c r="CR126" s="163">
        <v>4</v>
      </c>
      <c r="CS126" s="163">
        <v>6</v>
      </c>
      <c r="CT126" s="163">
        <v>0</v>
      </c>
      <c r="CU126" s="163">
        <v>3</v>
      </c>
      <c r="CV126" s="163">
        <v>0</v>
      </c>
      <c r="CW126" s="163">
        <v>0</v>
      </c>
      <c r="CX126" s="163">
        <v>33</v>
      </c>
      <c r="CY126" s="163">
        <v>48</v>
      </c>
      <c r="CZ126" s="163">
        <v>301</v>
      </c>
      <c r="DB126" s="163" t="s">
        <v>65</v>
      </c>
      <c r="DC126" s="163">
        <v>183</v>
      </c>
      <c r="DD126" s="163">
        <v>0</v>
      </c>
      <c r="DE126" s="163">
        <v>10</v>
      </c>
      <c r="DF126" s="163">
        <v>6</v>
      </c>
      <c r="DG126" s="163">
        <v>6</v>
      </c>
      <c r="DH126" s="163">
        <v>3</v>
      </c>
      <c r="DI126" s="163">
        <v>0</v>
      </c>
      <c r="DJ126" s="163">
        <v>18</v>
      </c>
      <c r="DK126" s="163">
        <v>27</v>
      </c>
      <c r="DL126" s="163">
        <v>0</v>
      </c>
      <c r="DM126" s="163">
        <v>17</v>
      </c>
      <c r="DN126" s="163">
        <v>5</v>
      </c>
      <c r="DO126" s="163">
        <v>0</v>
      </c>
      <c r="DP126" s="163">
        <v>0</v>
      </c>
      <c r="DQ126" s="163">
        <v>0</v>
      </c>
      <c r="DR126" s="163">
        <v>0</v>
      </c>
      <c r="DS126" s="163">
        <v>44</v>
      </c>
      <c r="DT126" s="163">
        <v>13</v>
      </c>
      <c r="DU126" s="163">
        <v>332</v>
      </c>
      <c r="DW126" s="163" t="s">
        <v>65</v>
      </c>
      <c r="DX126" s="163">
        <v>133</v>
      </c>
      <c r="DY126" s="163">
        <v>0</v>
      </c>
      <c r="DZ126" s="163">
        <v>9</v>
      </c>
      <c r="EA126" s="163">
        <v>5</v>
      </c>
      <c r="EB126" s="163">
        <v>2</v>
      </c>
      <c r="EC126" s="163">
        <v>1</v>
      </c>
      <c r="ED126" s="163">
        <v>0</v>
      </c>
      <c r="EE126" s="163">
        <v>29</v>
      </c>
      <c r="EF126" s="163">
        <v>35</v>
      </c>
      <c r="EG126" s="163">
        <v>1</v>
      </c>
      <c r="EH126" s="163">
        <v>26</v>
      </c>
      <c r="EI126" s="163">
        <v>3</v>
      </c>
      <c r="EJ126" s="163">
        <v>1</v>
      </c>
      <c r="EK126" s="163">
        <v>1</v>
      </c>
      <c r="EL126" s="163">
        <v>1</v>
      </c>
      <c r="EM126" s="163">
        <v>0</v>
      </c>
      <c r="EN126" s="163">
        <v>32</v>
      </c>
      <c r="EO126" s="163">
        <v>27</v>
      </c>
      <c r="EP126" s="163">
        <v>306</v>
      </c>
      <c r="ER126" s="163" t="s">
        <v>65</v>
      </c>
      <c r="ES126" s="163">
        <v>129</v>
      </c>
      <c r="ET126" s="163">
        <v>0</v>
      </c>
      <c r="EU126" s="163">
        <v>4</v>
      </c>
      <c r="EV126" s="163">
        <v>2</v>
      </c>
      <c r="EW126" s="163">
        <v>3</v>
      </c>
      <c r="EX126" s="163">
        <v>3</v>
      </c>
      <c r="EY126" s="163">
        <v>0</v>
      </c>
      <c r="EZ126" s="163">
        <v>19</v>
      </c>
      <c r="FA126" s="163">
        <v>45</v>
      </c>
      <c r="FB126" s="163">
        <v>0</v>
      </c>
      <c r="FC126" s="163">
        <v>21</v>
      </c>
      <c r="FD126" s="163">
        <v>3</v>
      </c>
      <c r="FE126" s="163">
        <v>0</v>
      </c>
      <c r="FF126" s="163">
        <v>1</v>
      </c>
      <c r="FG126" s="163">
        <v>0</v>
      </c>
      <c r="FH126" s="163">
        <v>0</v>
      </c>
      <c r="FI126" s="163">
        <v>39</v>
      </c>
      <c r="FJ126" s="163">
        <v>37</v>
      </c>
      <c r="FK126" s="163">
        <v>306</v>
      </c>
      <c r="FM126" s="163" t="s">
        <v>65</v>
      </c>
      <c r="FN126" s="163">
        <v>105</v>
      </c>
      <c r="FO126" s="163">
        <v>1</v>
      </c>
      <c r="FP126" s="163">
        <v>10</v>
      </c>
      <c r="FQ126" s="163">
        <v>29</v>
      </c>
      <c r="FR126" s="163">
        <v>10</v>
      </c>
      <c r="FS126" s="163">
        <v>1</v>
      </c>
      <c r="FT126" s="163">
        <v>0</v>
      </c>
      <c r="FU126" s="163">
        <v>0</v>
      </c>
      <c r="FV126" s="163">
        <v>27</v>
      </c>
      <c r="FW126" s="163">
        <v>0</v>
      </c>
      <c r="FX126" s="163">
        <v>11</v>
      </c>
      <c r="FY126" s="163">
        <v>5</v>
      </c>
      <c r="FZ126" s="163">
        <v>0</v>
      </c>
      <c r="GA126" s="163">
        <v>0</v>
      </c>
      <c r="GB126" s="163">
        <v>0</v>
      </c>
      <c r="GC126" s="163">
        <v>0</v>
      </c>
      <c r="GD126" s="163">
        <v>42</v>
      </c>
      <c r="GE126" s="163">
        <v>47</v>
      </c>
      <c r="GF126" s="163">
        <v>288</v>
      </c>
      <c r="GH126" s="163" t="s">
        <v>65</v>
      </c>
      <c r="GI126" s="163">
        <v>73</v>
      </c>
      <c r="GJ126" s="163">
        <v>0</v>
      </c>
      <c r="GK126" s="163">
        <v>4</v>
      </c>
      <c r="GL126" s="163">
        <v>5</v>
      </c>
      <c r="GM126" s="163">
        <v>4</v>
      </c>
      <c r="GN126" s="163">
        <v>4</v>
      </c>
      <c r="GO126" s="163">
        <v>0</v>
      </c>
      <c r="GP126" s="163">
        <v>19</v>
      </c>
      <c r="GQ126" s="163">
        <v>16</v>
      </c>
      <c r="GR126" s="163">
        <v>0</v>
      </c>
      <c r="GS126" s="163">
        <v>9</v>
      </c>
      <c r="GT126" s="163">
        <v>1</v>
      </c>
      <c r="GU126" s="163">
        <v>0</v>
      </c>
      <c r="GV126" s="163"/>
      <c r="GW126" s="163">
        <v>4</v>
      </c>
      <c r="GX126" s="163">
        <v>4</v>
      </c>
      <c r="GY126" s="163">
        <v>0</v>
      </c>
      <c r="GZ126" s="163">
        <v>19</v>
      </c>
      <c r="HA126" s="163">
        <v>16</v>
      </c>
      <c r="HB126" s="163">
        <v>0</v>
      </c>
      <c r="HC126" s="163">
        <v>9</v>
      </c>
      <c r="HD126" s="163">
        <v>1</v>
      </c>
      <c r="HE126" s="163">
        <v>0</v>
      </c>
      <c r="HF126" s="163"/>
      <c r="HG126" s="163">
        <v>4</v>
      </c>
      <c r="HH126" s="163">
        <v>4</v>
      </c>
      <c r="HI126" s="163">
        <v>0</v>
      </c>
      <c r="HJ126" s="163">
        <v>19</v>
      </c>
      <c r="HK126" s="163">
        <v>16</v>
      </c>
      <c r="HL126" s="163">
        <v>0</v>
      </c>
      <c r="HM126" s="163">
        <v>9</v>
      </c>
      <c r="HN126" s="163">
        <v>1</v>
      </c>
      <c r="HO126" s="163">
        <v>0</v>
      </c>
      <c r="HP126" s="163">
        <v>6</v>
      </c>
      <c r="HQ126" s="163">
        <v>0</v>
      </c>
      <c r="HR126" s="163">
        <v>6</v>
      </c>
      <c r="HS126" s="163">
        <v>37</v>
      </c>
      <c r="HT126" s="163">
        <v>0</v>
      </c>
      <c r="HU126" s="163">
        <v>24</v>
      </c>
      <c r="HV126" s="163">
        <v>0</v>
      </c>
      <c r="HW126" s="163">
        <v>0</v>
      </c>
      <c r="HX126" s="163">
        <v>0</v>
      </c>
      <c r="HY126" s="163">
        <v>0</v>
      </c>
      <c r="HZ126" s="163">
        <v>0</v>
      </c>
      <c r="IA126" s="163">
        <v>36</v>
      </c>
      <c r="IB126" s="163">
        <v>13</v>
      </c>
      <c r="IC126" s="163">
        <v>274</v>
      </c>
      <c r="IE126" s="163" t="s">
        <v>65</v>
      </c>
      <c r="IF126" s="163">
        <v>113</v>
      </c>
      <c r="IG126" s="163">
        <v>1</v>
      </c>
      <c r="IH126" s="163">
        <v>14</v>
      </c>
      <c r="II126" s="163">
        <v>6</v>
      </c>
      <c r="IJ126" s="163">
        <v>2</v>
      </c>
      <c r="IK126" s="163">
        <v>2</v>
      </c>
      <c r="IL126" s="163">
        <v>0</v>
      </c>
      <c r="IM126" s="163">
        <v>9</v>
      </c>
      <c r="IN126" s="163">
        <v>21</v>
      </c>
      <c r="IO126" s="163">
        <v>0</v>
      </c>
      <c r="IP126" s="163">
        <v>17</v>
      </c>
      <c r="IQ126" s="163">
        <v>1</v>
      </c>
      <c r="IR126" s="163">
        <v>0</v>
      </c>
      <c r="IS126" s="163">
        <v>1</v>
      </c>
      <c r="IT126" s="163">
        <v>1</v>
      </c>
      <c r="IU126" s="163">
        <v>0</v>
      </c>
      <c r="IV126" s="163">
        <v>24</v>
      </c>
      <c r="IW126" s="163">
        <v>8</v>
      </c>
      <c r="IX126" s="163">
        <v>220</v>
      </c>
      <c r="IZ126" s="163" t="s">
        <v>65</v>
      </c>
      <c r="JA126" s="163">
        <v>148</v>
      </c>
      <c r="JB126" s="163">
        <v>0</v>
      </c>
      <c r="JC126" s="163">
        <v>12</v>
      </c>
      <c r="JD126" s="163">
        <v>5</v>
      </c>
      <c r="JE126" s="163">
        <v>5</v>
      </c>
      <c r="JF126" s="163">
        <v>0</v>
      </c>
      <c r="JG126" s="163">
        <v>0</v>
      </c>
      <c r="JH126" s="163">
        <v>6</v>
      </c>
      <c r="JI126" s="163">
        <v>21</v>
      </c>
      <c r="JJ126" s="163">
        <v>0</v>
      </c>
      <c r="JK126" s="163">
        <v>12</v>
      </c>
      <c r="JL126" s="163">
        <v>0</v>
      </c>
      <c r="JM126" s="163">
        <v>0</v>
      </c>
      <c r="JN126" s="163">
        <v>2</v>
      </c>
      <c r="JO126" s="163">
        <v>2</v>
      </c>
      <c r="JP126" s="163">
        <v>0</v>
      </c>
      <c r="JQ126" s="163">
        <v>35</v>
      </c>
      <c r="JR126" s="163">
        <v>20</v>
      </c>
      <c r="JS126" s="163">
        <v>268</v>
      </c>
      <c r="JU126" s="33" t="s">
        <v>65</v>
      </c>
      <c r="JV126" s="172">
        <v>167</v>
      </c>
      <c r="JW126" s="172">
        <v>0</v>
      </c>
      <c r="JX126" s="172">
        <v>7</v>
      </c>
      <c r="JY126" s="172">
        <v>2</v>
      </c>
      <c r="JZ126" s="172">
        <v>6</v>
      </c>
      <c r="KA126" s="172">
        <v>2</v>
      </c>
      <c r="KB126" s="172">
        <v>0</v>
      </c>
      <c r="KC126" s="172">
        <v>4</v>
      </c>
      <c r="KD126" s="172">
        <v>26</v>
      </c>
      <c r="KE126" s="172">
        <v>1</v>
      </c>
      <c r="KF126" s="172">
        <v>10</v>
      </c>
      <c r="KG126" s="172">
        <v>1</v>
      </c>
      <c r="KH126" s="172">
        <v>1</v>
      </c>
      <c r="KI126" s="172">
        <v>2</v>
      </c>
      <c r="KJ126" s="172">
        <v>1</v>
      </c>
      <c r="KK126" s="172">
        <v>0</v>
      </c>
      <c r="KL126" s="172">
        <v>7</v>
      </c>
      <c r="KM126" s="172">
        <v>5</v>
      </c>
      <c r="KN126" s="173">
        <v>242</v>
      </c>
      <c r="KP126" s="163" t="s">
        <v>65</v>
      </c>
      <c r="KQ126" s="163">
        <v>98</v>
      </c>
      <c r="KR126" s="163">
        <v>1</v>
      </c>
      <c r="KS126" s="163">
        <v>12</v>
      </c>
      <c r="KT126" s="163">
        <v>39</v>
      </c>
      <c r="KU126" s="163">
        <v>1</v>
      </c>
      <c r="KV126" s="163">
        <v>3</v>
      </c>
      <c r="KW126" s="163">
        <v>4</v>
      </c>
      <c r="KX126" s="163">
        <v>3</v>
      </c>
      <c r="KY126" s="163">
        <v>0</v>
      </c>
      <c r="KZ126" s="163">
        <v>1</v>
      </c>
      <c r="LA126" s="163">
        <v>18</v>
      </c>
      <c r="LB126" s="163">
        <v>0</v>
      </c>
      <c r="LC126" s="163">
        <v>15</v>
      </c>
      <c r="LD126" s="163">
        <v>1</v>
      </c>
      <c r="LE126" s="163">
        <v>0</v>
      </c>
      <c r="LF126" s="163">
        <v>0</v>
      </c>
      <c r="LG126" s="163">
        <v>0</v>
      </c>
      <c r="LH126" s="163">
        <v>1</v>
      </c>
      <c r="LI126" s="163">
        <v>197</v>
      </c>
      <c r="LK126" s="31" t="s">
        <v>65</v>
      </c>
      <c r="LL126" s="32">
        <v>60</v>
      </c>
      <c r="LM126" s="32">
        <v>1</v>
      </c>
      <c r="LN126" s="32">
        <v>4</v>
      </c>
      <c r="LO126" s="32">
        <v>22</v>
      </c>
      <c r="LP126" s="32">
        <v>2</v>
      </c>
      <c r="LQ126" s="32">
        <v>3</v>
      </c>
      <c r="LR126" s="32">
        <v>0</v>
      </c>
      <c r="LS126" s="32">
        <v>1</v>
      </c>
      <c r="LT126" s="32">
        <v>0</v>
      </c>
      <c r="LU126" s="32">
        <v>0</v>
      </c>
      <c r="LV126" s="32">
        <v>17</v>
      </c>
      <c r="LW126" s="32">
        <v>0</v>
      </c>
      <c r="LX126" s="32">
        <v>8</v>
      </c>
      <c r="LY126" s="32">
        <v>3</v>
      </c>
      <c r="LZ126" s="32">
        <v>0</v>
      </c>
      <c r="MA126" s="32">
        <v>0</v>
      </c>
      <c r="MB126" s="32">
        <v>1</v>
      </c>
      <c r="MC126" s="32">
        <v>2</v>
      </c>
      <c r="MD126" s="32">
        <v>0</v>
      </c>
      <c r="ME126" s="32">
        <v>4</v>
      </c>
      <c r="MF126" s="32">
        <v>7</v>
      </c>
      <c r="MG126" s="32">
        <v>4</v>
      </c>
      <c r="MH126" s="32">
        <v>139</v>
      </c>
      <c r="MJ126" s="42" t="s">
        <v>65</v>
      </c>
      <c r="MK126" s="174">
        <v>91</v>
      </c>
      <c r="ML126" s="174">
        <v>1</v>
      </c>
      <c r="MM126" s="174">
        <v>6</v>
      </c>
      <c r="MN126" s="174">
        <v>0</v>
      </c>
      <c r="MO126" s="174">
        <v>8</v>
      </c>
      <c r="MP126" s="174">
        <v>0</v>
      </c>
      <c r="MQ126" s="174">
        <v>0</v>
      </c>
      <c r="MR126" s="174">
        <v>7</v>
      </c>
      <c r="MS126" s="174">
        <v>23</v>
      </c>
      <c r="MT126" s="174">
        <v>0</v>
      </c>
      <c r="MU126" s="174">
        <v>14</v>
      </c>
      <c r="MV126" s="174">
        <v>0</v>
      </c>
      <c r="MW126" s="174">
        <v>0</v>
      </c>
      <c r="MX126" s="174">
        <v>0</v>
      </c>
      <c r="MY126" s="174">
        <v>0</v>
      </c>
      <c r="MZ126" s="174">
        <v>1</v>
      </c>
      <c r="NA126" s="174">
        <v>0</v>
      </c>
      <c r="NB126" s="174">
        <v>13</v>
      </c>
      <c r="NC126" s="174">
        <v>164</v>
      </c>
      <c r="NE126" s="42" t="s">
        <v>65</v>
      </c>
      <c r="NF126" s="174">
        <v>113</v>
      </c>
      <c r="NG126" s="174">
        <v>0</v>
      </c>
      <c r="NH126" s="174">
        <v>5</v>
      </c>
      <c r="NI126" s="174">
        <v>1</v>
      </c>
      <c r="NJ126" s="174">
        <v>5</v>
      </c>
      <c r="NK126" s="174">
        <v>3</v>
      </c>
      <c r="NL126" s="174">
        <v>0</v>
      </c>
      <c r="NM126" s="174">
        <v>9</v>
      </c>
      <c r="NN126" s="174">
        <v>14</v>
      </c>
      <c r="NO126" s="174">
        <v>1</v>
      </c>
      <c r="NP126" s="174">
        <v>27</v>
      </c>
      <c r="NQ126" s="174">
        <v>0</v>
      </c>
      <c r="NR126" s="174">
        <v>0</v>
      </c>
      <c r="NS126" s="174">
        <v>1</v>
      </c>
      <c r="NT126" s="174">
        <v>0</v>
      </c>
      <c r="NU126" s="174">
        <v>1</v>
      </c>
      <c r="NV126" s="174">
        <v>18</v>
      </c>
      <c r="NW126" s="174">
        <v>25</v>
      </c>
      <c r="NX126" s="174">
        <v>223</v>
      </c>
      <c r="NZ126" s="42" t="s">
        <v>65</v>
      </c>
      <c r="OA126" s="174">
        <v>87</v>
      </c>
      <c r="OB126" s="174">
        <v>0</v>
      </c>
      <c r="OC126" s="174">
        <v>1</v>
      </c>
      <c r="OD126" s="174">
        <v>1</v>
      </c>
      <c r="OE126" s="174">
        <v>1</v>
      </c>
      <c r="OF126" s="174">
        <v>0</v>
      </c>
      <c r="OG126" s="174">
        <v>2</v>
      </c>
      <c r="OH126" s="174">
        <v>3</v>
      </c>
      <c r="OI126" s="174">
        <v>22</v>
      </c>
      <c r="OJ126" s="174">
        <v>0</v>
      </c>
      <c r="OK126" s="174">
        <v>8</v>
      </c>
      <c r="OL126" s="174">
        <v>2</v>
      </c>
      <c r="OM126" s="174">
        <v>0</v>
      </c>
      <c r="ON126" s="174">
        <v>1</v>
      </c>
      <c r="OO126" s="174">
        <v>0</v>
      </c>
      <c r="OP126" s="174">
        <v>0</v>
      </c>
      <c r="OQ126" s="174">
        <v>1</v>
      </c>
      <c r="OR126" s="174">
        <v>5</v>
      </c>
      <c r="OS126" s="174">
        <v>134</v>
      </c>
      <c r="OU126" s="42" t="s">
        <v>65</v>
      </c>
      <c r="OV126" s="174">
        <v>84</v>
      </c>
      <c r="OW126" s="174">
        <v>0</v>
      </c>
      <c r="OX126" s="174">
        <v>12</v>
      </c>
      <c r="OY126" s="174">
        <v>0</v>
      </c>
      <c r="OZ126" s="174">
        <v>0</v>
      </c>
      <c r="PA126" s="174">
        <v>2</v>
      </c>
      <c r="PB126" s="174">
        <v>0</v>
      </c>
      <c r="PC126" s="174">
        <v>7</v>
      </c>
      <c r="PD126" s="174">
        <v>12</v>
      </c>
      <c r="PE126" s="174">
        <v>0</v>
      </c>
      <c r="PF126" s="174">
        <v>6</v>
      </c>
      <c r="PG126" s="174">
        <v>0</v>
      </c>
      <c r="PH126" s="174">
        <v>0</v>
      </c>
      <c r="PI126" s="174">
        <v>0</v>
      </c>
      <c r="PJ126" s="174">
        <v>0</v>
      </c>
      <c r="PK126" s="174">
        <v>0</v>
      </c>
      <c r="PL126" s="174">
        <v>1</v>
      </c>
      <c r="PM126" s="174">
        <v>8</v>
      </c>
      <c r="PN126" s="174">
        <v>132</v>
      </c>
      <c r="PP126" s="42" t="s">
        <v>65</v>
      </c>
      <c r="PQ126" s="174">
        <v>62</v>
      </c>
      <c r="PR126" s="174">
        <v>0</v>
      </c>
      <c r="PS126" s="174">
        <v>8</v>
      </c>
      <c r="PT126" s="174">
        <v>0</v>
      </c>
      <c r="PU126" s="174">
        <v>1</v>
      </c>
      <c r="PV126" s="174">
        <v>3</v>
      </c>
      <c r="PW126" s="174">
        <v>0</v>
      </c>
      <c r="PX126" s="174">
        <v>4</v>
      </c>
      <c r="PY126" s="174">
        <v>30</v>
      </c>
      <c r="PZ126" s="174">
        <v>0</v>
      </c>
      <c r="QA126" s="174">
        <v>30</v>
      </c>
      <c r="QB126" s="174">
        <v>1</v>
      </c>
      <c r="QC126" s="174">
        <v>0</v>
      </c>
      <c r="QD126" s="174">
        <v>0</v>
      </c>
      <c r="QE126" s="174">
        <v>0</v>
      </c>
      <c r="QF126" s="174">
        <v>0</v>
      </c>
      <c r="QG126" s="174">
        <v>5</v>
      </c>
      <c r="QH126" s="174">
        <v>3</v>
      </c>
      <c r="QI126" s="174">
        <v>147</v>
      </c>
      <c r="QK126" s="42" t="s">
        <v>65</v>
      </c>
      <c r="QL126" s="174">
        <v>73</v>
      </c>
      <c r="QM126" s="174">
        <v>0</v>
      </c>
      <c r="QN126" s="174">
        <v>10</v>
      </c>
      <c r="QO126" s="174">
        <v>1</v>
      </c>
      <c r="QP126" s="174">
        <v>3</v>
      </c>
      <c r="QQ126" s="174">
        <v>2</v>
      </c>
      <c r="QR126" s="174">
        <v>0</v>
      </c>
      <c r="QS126" s="174">
        <v>2</v>
      </c>
      <c r="QT126" s="174">
        <v>16</v>
      </c>
      <c r="QU126" s="174">
        <v>0</v>
      </c>
      <c r="QV126" s="174">
        <v>8</v>
      </c>
      <c r="QW126" s="174">
        <v>0</v>
      </c>
      <c r="QX126" s="174">
        <v>0</v>
      </c>
      <c r="QY126" s="174">
        <v>0</v>
      </c>
      <c r="QZ126" s="174">
        <v>0</v>
      </c>
      <c r="RA126" s="174">
        <v>0</v>
      </c>
      <c r="RB126" s="174">
        <v>2</v>
      </c>
      <c r="RC126" s="174">
        <v>0</v>
      </c>
      <c r="RD126" s="174">
        <v>117</v>
      </c>
    </row>
    <row r="127" ht="15.75" spans="1:472">
      <c r="A127" s="11" t="s">
        <v>66</v>
      </c>
      <c r="B127" s="168">
        <v>102</v>
      </c>
      <c r="C127" s="168">
        <v>0</v>
      </c>
      <c r="D127" s="168">
        <v>1</v>
      </c>
      <c r="E127" s="168">
        <v>1</v>
      </c>
      <c r="F127" s="168">
        <v>4</v>
      </c>
      <c r="G127" s="168">
        <v>0</v>
      </c>
      <c r="H127" s="168">
        <v>0</v>
      </c>
      <c r="I127" s="168">
        <v>4</v>
      </c>
      <c r="J127" s="168">
        <v>0</v>
      </c>
      <c r="K127" s="168">
        <v>0</v>
      </c>
      <c r="L127" s="168">
        <v>8</v>
      </c>
      <c r="M127" s="168">
        <v>1</v>
      </c>
      <c r="N127" s="168">
        <v>1</v>
      </c>
      <c r="O127" s="168">
        <v>0</v>
      </c>
      <c r="P127" s="168">
        <v>0</v>
      </c>
      <c r="Q127" s="168">
        <v>0</v>
      </c>
      <c r="R127" s="168">
        <v>4</v>
      </c>
      <c r="S127" s="168">
        <v>0</v>
      </c>
      <c r="T127" s="168">
        <v>126</v>
      </c>
      <c r="U127" s="169"/>
      <c r="V127" s="11" t="s">
        <v>66</v>
      </c>
      <c r="W127" s="168">
        <v>128</v>
      </c>
      <c r="X127" s="168">
        <v>0</v>
      </c>
      <c r="Y127" s="168">
        <v>1</v>
      </c>
      <c r="Z127" s="168">
        <v>4</v>
      </c>
      <c r="AA127" s="168">
        <v>4</v>
      </c>
      <c r="AB127" s="168">
        <v>2</v>
      </c>
      <c r="AC127" s="168">
        <v>0</v>
      </c>
      <c r="AD127" s="168">
        <v>11</v>
      </c>
      <c r="AE127" s="168">
        <v>8</v>
      </c>
      <c r="AF127" s="168">
        <v>0</v>
      </c>
      <c r="AG127" s="170">
        <v>7</v>
      </c>
      <c r="AH127" s="168">
        <v>1</v>
      </c>
      <c r="AI127" s="168">
        <v>0</v>
      </c>
      <c r="AJ127" s="168">
        <v>0</v>
      </c>
      <c r="AK127" s="168">
        <v>0</v>
      </c>
      <c r="AL127" s="168">
        <v>2</v>
      </c>
      <c r="AM127" s="168">
        <v>2</v>
      </c>
      <c r="AN127" s="168">
        <v>1</v>
      </c>
      <c r="AO127" s="168">
        <v>171</v>
      </c>
      <c r="AP127" s="169"/>
      <c r="AQ127" s="11" t="s">
        <v>66</v>
      </c>
      <c r="AR127" s="168">
        <v>114</v>
      </c>
      <c r="AS127" s="168">
        <v>0</v>
      </c>
      <c r="AT127" s="168">
        <v>7</v>
      </c>
      <c r="AU127" s="168">
        <v>1</v>
      </c>
      <c r="AV127" s="168">
        <v>2</v>
      </c>
      <c r="AW127" s="168">
        <v>2</v>
      </c>
      <c r="AX127" s="168">
        <v>2</v>
      </c>
      <c r="AY127" s="168">
        <v>16</v>
      </c>
      <c r="AZ127" s="168">
        <v>1</v>
      </c>
      <c r="BA127" s="168">
        <v>2</v>
      </c>
      <c r="BB127" s="168">
        <v>6</v>
      </c>
      <c r="BC127" s="168">
        <v>4</v>
      </c>
      <c r="BD127" s="168">
        <v>0</v>
      </c>
      <c r="BE127" s="168">
        <v>0</v>
      </c>
      <c r="BF127" s="168">
        <v>0</v>
      </c>
      <c r="BG127" s="168">
        <v>18</v>
      </c>
      <c r="BH127" s="168">
        <v>14</v>
      </c>
      <c r="BI127" s="168">
        <v>5</v>
      </c>
      <c r="BJ127" s="168">
        <v>194</v>
      </c>
      <c r="BL127" s="45" t="s">
        <v>66</v>
      </c>
      <c r="BM127" s="163">
        <v>162</v>
      </c>
      <c r="BN127" s="163">
        <v>2</v>
      </c>
      <c r="BO127" s="163">
        <v>5</v>
      </c>
      <c r="BP127" s="163">
        <v>0</v>
      </c>
      <c r="BQ127" s="163">
        <v>2</v>
      </c>
      <c r="BR127" s="163">
        <v>0</v>
      </c>
      <c r="BS127" s="163">
        <v>0</v>
      </c>
      <c r="BT127" s="163">
        <v>27</v>
      </c>
      <c r="BU127" s="163">
        <v>6</v>
      </c>
      <c r="BV127" s="163">
        <v>0</v>
      </c>
      <c r="BW127" s="163">
        <v>11</v>
      </c>
      <c r="BX127" s="163">
        <v>3</v>
      </c>
      <c r="BY127" s="163">
        <v>0</v>
      </c>
      <c r="BZ127" s="163">
        <v>0</v>
      </c>
      <c r="CA127" s="163">
        <v>0</v>
      </c>
      <c r="CB127" s="163">
        <v>25</v>
      </c>
      <c r="CC127" s="163">
        <v>26</v>
      </c>
      <c r="CD127" s="163">
        <v>4</v>
      </c>
      <c r="CE127" s="171">
        <v>273</v>
      </c>
      <c r="CG127" s="163" t="s">
        <v>66</v>
      </c>
      <c r="CH127" s="163">
        <v>154</v>
      </c>
      <c r="CI127" s="163">
        <v>0</v>
      </c>
      <c r="CJ127" s="163">
        <v>7</v>
      </c>
      <c r="CK127" s="163">
        <v>2</v>
      </c>
      <c r="CL127" s="163">
        <v>7</v>
      </c>
      <c r="CM127" s="163">
        <v>2</v>
      </c>
      <c r="CN127" s="163">
        <v>0</v>
      </c>
      <c r="CO127" s="163">
        <v>21</v>
      </c>
      <c r="CP127" s="163">
        <v>6</v>
      </c>
      <c r="CQ127" s="163">
        <v>1</v>
      </c>
      <c r="CR127" s="163">
        <v>6</v>
      </c>
      <c r="CS127" s="163">
        <v>3</v>
      </c>
      <c r="CT127" s="163">
        <v>0</v>
      </c>
      <c r="CU127" s="163">
        <v>0</v>
      </c>
      <c r="CV127" s="163">
        <v>0</v>
      </c>
      <c r="CW127" s="163">
        <v>3</v>
      </c>
      <c r="CX127" s="163">
        <v>9</v>
      </c>
      <c r="CY127" s="163">
        <v>4</v>
      </c>
      <c r="CZ127" s="163">
        <v>225</v>
      </c>
      <c r="DB127" s="163" t="s">
        <v>66</v>
      </c>
      <c r="DC127" s="163">
        <v>124</v>
      </c>
      <c r="DD127" s="163">
        <v>0</v>
      </c>
      <c r="DE127" s="163">
        <v>8</v>
      </c>
      <c r="DF127" s="163">
        <v>0</v>
      </c>
      <c r="DG127" s="163">
        <v>2</v>
      </c>
      <c r="DH127" s="163">
        <v>2</v>
      </c>
      <c r="DI127" s="163">
        <v>0</v>
      </c>
      <c r="DJ127" s="163">
        <v>22</v>
      </c>
      <c r="DK127" s="163">
        <v>1</v>
      </c>
      <c r="DL127" s="163">
        <v>2</v>
      </c>
      <c r="DM127" s="163">
        <v>3</v>
      </c>
      <c r="DN127" s="163">
        <v>1</v>
      </c>
      <c r="DO127" s="163">
        <v>0</v>
      </c>
      <c r="DP127" s="163">
        <v>0</v>
      </c>
      <c r="DQ127" s="163">
        <v>0</v>
      </c>
      <c r="DR127" s="163">
        <v>21</v>
      </c>
      <c r="DS127" s="163">
        <v>4</v>
      </c>
      <c r="DT127" s="163">
        <v>7</v>
      </c>
      <c r="DU127" s="163">
        <v>197</v>
      </c>
      <c r="DW127" s="163" t="s">
        <v>66</v>
      </c>
      <c r="DX127" s="163">
        <v>141</v>
      </c>
      <c r="DY127" s="163">
        <v>0</v>
      </c>
      <c r="DZ127" s="163">
        <v>7</v>
      </c>
      <c r="EA127" s="163">
        <v>2</v>
      </c>
      <c r="EB127" s="163">
        <v>0</v>
      </c>
      <c r="EC127" s="163">
        <v>1</v>
      </c>
      <c r="ED127" s="163">
        <v>0</v>
      </c>
      <c r="EE127" s="163">
        <v>15</v>
      </c>
      <c r="EF127" s="163">
        <v>1</v>
      </c>
      <c r="EG127" s="163">
        <v>1</v>
      </c>
      <c r="EH127" s="163">
        <v>5</v>
      </c>
      <c r="EI127" s="163">
        <v>1</v>
      </c>
      <c r="EJ127" s="163">
        <v>0</v>
      </c>
      <c r="EK127" s="163">
        <v>1</v>
      </c>
      <c r="EL127" s="163">
        <v>0</v>
      </c>
      <c r="EM127" s="163">
        <v>2</v>
      </c>
      <c r="EN127" s="163">
        <v>4</v>
      </c>
      <c r="EO127" s="163">
        <v>4</v>
      </c>
      <c r="EP127" s="163">
        <v>185</v>
      </c>
      <c r="ER127" s="163" t="s">
        <v>66</v>
      </c>
      <c r="ES127" s="163">
        <v>120</v>
      </c>
      <c r="ET127" s="163">
        <v>0</v>
      </c>
      <c r="EU127" s="163">
        <v>3</v>
      </c>
      <c r="EV127" s="163">
        <v>1</v>
      </c>
      <c r="EW127" s="163">
        <v>5</v>
      </c>
      <c r="EX127" s="163">
        <v>1</v>
      </c>
      <c r="EY127" s="163">
        <v>1</v>
      </c>
      <c r="EZ127" s="163">
        <v>9</v>
      </c>
      <c r="FA127" s="163">
        <v>4</v>
      </c>
      <c r="FB127" s="163">
        <v>1</v>
      </c>
      <c r="FC127" s="163">
        <v>3</v>
      </c>
      <c r="FD127" s="163">
        <v>0</v>
      </c>
      <c r="FE127" s="163">
        <v>0</v>
      </c>
      <c r="FF127" s="163">
        <v>0</v>
      </c>
      <c r="FG127" s="163">
        <v>0</v>
      </c>
      <c r="FH127" s="163">
        <v>9</v>
      </c>
      <c r="FI127" s="163">
        <v>3</v>
      </c>
      <c r="FJ127" s="163">
        <v>7</v>
      </c>
      <c r="FK127" s="163">
        <v>167</v>
      </c>
      <c r="FM127" s="163" t="s">
        <v>66</v>
      </c>
      <c r="FN127" s="163">
        <v>90</v>
      </c>
      <c r="FO127" s="163">
        <v>0</v>
      </c>
      <c r="FP127" s="163">
        <v>4</v>
      </c>
      <c r="FQ127" s="163">
        <v>2</v>
      </c>
      <c r="FR127" s="163">
        <v>10</v>
      </c>
      <c r="FS127" s="163">
        <v>1</v>
      </c>
      <c r="FT127" s="163">
        <v>0</v>
      </c>
      <c r="FU127" s="163">
        <v>1</v>
      </c>
      <c r="FV127" s="163">
        <v>6</v>
      </c>
      <c r="FW127" s="163">
        <v>1</v>
      </c>
      <c r="FX127" s="163">
        <v>5</v>
      </c>
      <c r="FY127" s="163">
        <v>0</v>
      </c>
      <c r="FZ127" s="163">
        <v>0</v>
      </c>
      <c r="GA127" s="163">
        <v>2</v>
      </c>
      <c r="GB127" s="163">
        <v>0</v>
      </c>
      <c r="GC127" s="163">
        <v>7</v>
      </c>
      <c r="GD127" s="163">
        <v>1</v>
      </c>
      <c r="GE127" s="163">
        <v>65</v>
      </c>
      <c r="GF127" s="163">
        <v>195</v>
      </c>
      <c r="GH127" s="163" t="s">
        <v>66</v>
      </c>
      <c r="GI127" s="163">
        <v>103</v>
      </c>
      <c r="GJ127" s="163">
        <v>0</v>
      </c>
      <c r="GK127" s="163">
        <v>5</v>
      </c>
      <c r="GL127" s="163">
        <v>1</v>
      </c>
      <c r="GM127" s="163">
        <v>7</v>
      </c>
      <c r="GN127" s="163">
        <v>3</v>
      </c>
      <c r="GO127" s="163">
        <v>2</v>
      </c>
      <c r="GP127" s="163">
        <v>13</v>
      </c>
      <c r="GQ127" s="163">
        <v>6</v>
      </c>
      <c r="GR127" s="163">
        <v>0</v>
      </c>
      <c r="GS127" s="163">
        <v>2</v>
      </c>
      <c r="GT127" s="163">
        <v>1</v>
      </c>
      <c r="GU127" s="163">
        <v>0</v>
      </c>
      <c r="GV127" s="163"/>
      <c r="GW127" s="163">
        <v>7</v>
      </c>
      <c r="GX127" s="163">
        <v>3</v>
      </c>
      <c r="GY127" s="163">
        <v>2</v>
      </c>
      <c r="GZ127" s="163">
        <v>13</v>
      </c>
      <c r="HA127" s="163">
        <v>6</v>
      </c>
      <c r="HB127" s="163">
        <v>0</v>
      </c>
      <c r="HC127" s="163">
        <v>2</v>
      </c>
      <c r="HD127" s="163">
        <v>1</v>
      </c>
      <c r="HE127" s="163">
        <v>0</v>
      </c>
      <c r="HF127" s="163"/>
      <c r="HG127" s="163">
        <v>7</v>
      </c>
      <c r="HH127" s="163">
        <v>3</v>
      </c>
      <c r="HI127" s="163">
        <v>2</v>
      </c>
      <c r="HJ127" s="163">
        <v>13</v>
      </c>
      <c r="HK127" s="163">
        <v>6</v>
      </c>
      <c r="HL127" s="163">
        <v>0</v>
      </c>
      <c r="HM127" s="163">
        <v>2</v>
      </c>
      <c r="HN127" s="163">
        <v>1</v>
      </c>
      <c r="HO127" s="163">
        <v>0</v>
      </c>
      <c r="HP127" s="163">
        <v>2</v>
      </c>
      <c r="HQ127" s="163">
        <v>0</v>
      </c>
      <c r="HR127" s="163">
        <v>10</v>
      </c>
      <c r="HS127" s="163">
        <v>6</v>
      </c>
      <c r="HT127" s="163">
        <v>1</v>
      </c>
      <c r="HU127" s="163">
        <v>5</v>
      </c>
      <c r="HV127" s="163">
        <v>1</v>
      </c>
      <c r="HW127" s="163">
        <v>0</v>
      </c>
      <c r="HX127" s="163">
        <v>1</v>
      </c>
      <c r="HY127" s="163">
        <v>1</v>
      </c>
      <c r="HZ127" s="163">
        <v>2</v>
      </c>
      <c r="IA127" s="163">
        <v>6</v>
      </c>
      <c r="IB127" s="163">
        <v>4</v>
      </c>
      <c r="IC127" s="163">
        <v>177</v>
      </c>
      <c r="IE127" s="163" t="s">
        <v>66</v>
      </c>
      <c r="IF127" s="163">
        <v>98</v>
      </c>
      <c r="IG127" s="163">
        <v>1</v>
      </c>
      <c r="IH127" s="163">
        <v>4</v>
      </c>
      <c r="II127" s="163">
        <v>4</v>
      </c>
      <c r="IJ127" s="163">
        <v>3</v>
      </c>
      <c r="IK127" s="163">
        <v>0</v>
      </c>
      <c r="IL127" s="163">
        <v>0</v>
      </c>
      <c r="IM127" s="163">
        <v>13</v>
      </c>
      <c r="IN127" s="163">
        <v>4</v>
      </c>
      <c r="IO127" s="163">
        <v>1</v>
      </c>
      <c r="IP127" s="163">
        <v>4</v>
      </c>
      <c r="IQ127" s="163">
        <v>1</v>
      </c>
      <c r="IR127" s="163">
        <v>0</v>
      </c>
      <c r="IS127" s="163">
        <v>1</v>
      </c>
      <c r="IT127" s="163">
        <v>0</v>
      </c>
      <c r="IU127" s="163">
        <v>2</v>
      </c>
      <c r="IV127" s="163">
        <v>0</v>
      </c>
      <c r="IW127" s="163">
        <v>2</v>
      </c>
      <c r="IX127" s="163">
        <v>138</v>
      </c>
      <c r="IZ127" s="163" t="s">
        <v>66</v>
      </c>
      <c r="JA127" s="163">
        <v>108</v>
      </c>
      <c r="JB127" s="163">
        <v>1</v>
      </c>
      <c r="JC127" s="163">
        <v>5</v>
      </c>
      <c r="JD127" s="163">
        <v>2</v>
      </c>
      <c r="JE127" s="163">
        <v>2</v>
      </c>
      <c r="JF127" s="163">
        <v>0</v>
      </c>
      <c r="JG127" s="163">
        <v>0</v>
      </c>
      <c r="JH127" s="163">
        <v>10</v>
      </c>
      <c r="JI127" s="163">
        <v>0</v>
      </c>
      <c r="JJ127" s="163">
        <v>0</v>
      </c>
      <c r="JK127" s="163">
        <v>3</v>
      </c>
      <c r="JL127" s="163">
        <v>0</v>
      </c>
      <c r="JM127" s="163">
        <v>0</v>
      </c>
      <c r="JN127" s="163">
        <v>0</v>
      </c>
      <c r="JO127" s="163">
        <v>0</v>
      </c>
      <c r="JP127" s="163">
        <v>2</v>
      </c>
      <c r="JQ127" s="163">
        <v>1</v>
      </c>
      <c r="JR127" s="163">
        <v>0</v>
      </c>
      <c r="JS127" s="163">
        <v>134</v>
      </c>
      <c r="JU127" s="33" t="s">
        <v>66</v>
      </c>
      <c r="JV127" s="172">
        <v>140</v>
      </c>
      <c r="JW127" s="172">
        <v>0</v>
      </c>
      <c r="JX127" s="172">
        <v>6</v>
      </c>
      <c r="JY127" s="172">
        <v>4</v>
      </c>
      <c r="JZ127" s="172">
        <v>0</v>
      </c>
      <c r="KA127" s="172">
        <v>1</v>
      </c>
      <c r="KB127" s="172">
        <v>1</v>
      </c>
      <c r="KC127" s="172">
        <v>8</v>
      </c>
      <c r="KD127" s="172">
        <v>2</v>
      </c>
      <c r="KE127" s="172">
        <v>2</v>
      </c>
      <c r="KF127" s="172">
        <v>6</v>
      </c>
      <c r="KG127" s="172">
        <v>0</v>
      </c>
      <c r="KH127" s="172">
        <v>0</v>
      </c>
      <c r="KI127" s="172">
        <v>0</v>
      </c>
      <c r="KJ127" s="172">
        <v>2</v>
      </c>
      <c r="KK127" s="172">
        <v>3</v>
      </c>
      <c r="KL127" s="172">
        <v>5</v>
      </c>
      <c r="KM127" s="172">
        <v>2</v>
      </c>
      <c r="KN127" s="173">
        <v>182</v>
      </c>
      <c r="KP127" s="163" t="s">
        <v>66</v>
      </c>
      <c r="KQ127" s="163">
        <v>77</v>
      </c>
      <c r="KR127" s="163">
        <v>0</v>
      </c>
      <c r="KS127" s="163">
        <v>6</v>
      </c>
      <c r="KT127" s="163">
        <v>35</v>
      </c>
      <c r="KU127" s="163">
        <v>1</v>
      </c>
      <c r="KV127" s="163">
        <v>12</v>
      </c>
      <c r="KW127" s="163">
        <v>1</v>
      </c>
      <c r="KX127" s="163">
        <v>0</v>
      </c>
      <c r="KY127" s="163">
        <v>0</v>
      </c>
      <c r="KZ127" s="163">
        <v>8</v>
      </c>
      <c r="LA127" s="163">
        <v>2</v>
      </c>
      <c r="LB127" s="163">
        <v>0</v>
      </c>
      <c r="LC127" s="163">
        <v>3</v>
      </c>
      <c r="LD127" s="163">
        <v>0</v>
      </c>
      <c r="LE127" s="163">
        <v>0</v>
      </c>
      <c r="LF127" s="163">
        <v>1</v>
      </c>
      <c r="LG127" s="163">
        <v>0</v>
      </c>
      <c r="LH127" s="163">
        <v>0</v>
      </c>
      <c r="LI127" s="163">
        <v>146</v>
      </c>
      <c r="LK127" s="31" t="s">
        <v>66</v>
      </c>
      <c r="LL127" s="32">
        <v>49</v>
      </c>
      <c r="LM127" s="32">
        <v>0</v>
      </c>
      <c r="LN127" s="32">
        <v>5</v>
      </c>
      <c r="LO127" s="32">
        <v>30</v>
      </c>
      <c r="LP127" s="32">
        <v>0</v>
      </c>
      <c r="LQ127" s="32">
        <v>3</v>
      </c>
      <c r="LR127" s="32">
        <v>4</v>
      </c>
      <c r="LS127" s="32">
        <v>1</v>
      </c>
      <c r="LT127" s="32">
        <v>1</v>
      </c>
      <c r="LU127" s="32">
        <v>5</v>
      </c>
      <c r="LV127" s="32">
        <v>6</v>
      </c>
      <c r="LW127" s="32">
        <v>0</v>
      </c>
      <c r="LX127" s="32">
        <v>2</v>
      </c>
      <c r="LY127" s="32">
        <v>1</v>
      </c>
      <c r="LZ127" s="32">
        <v>0</v>
      </c>
      <c r="MA127" s="32">
        <v>0</v>
      </c>
      <c r="MB127" s="32">
        <v>0</v>
      </c>
      <c r="MC127" s="32">
        <v>3</v>
      </c>
      <c r="MD127" s="32">
        <v>0</v>
      </c>
      <c r="ME127" s="32">
        <v>5</v>
      </c>
      <c r="MF127" s="32">
        <v>1</v>
      </c>
      <c r="MG127" s="32">
        <v>0</v>
      </c>
      <c r="MH127" s="32">
        <v>116</v>
      </c>
      <c r="MJ127" s="42" t="s">
        <v>66</v>
      </c>
      <c r="MK127" s="174">
        <v>137</v>
      </c>
      <c r="ML127" s="174">
        <v>0</v>
      </c>
      <c r="MM127" s="174">
        <v>6</v>
      </c>
      <c r="MN127" s="174">
        <v>2</v>
      </c>
      <c r="MO127" s="174">
        <v>4</v>
      </c>
      <c r="MP127" s="174">
        <v>0</v>
      </c>
      <c r="MQ127" s="174">
        <v>0</v>
      </c>
      <c r="MR127" s="174">
        <v>15</v>
      </c>
      <c r="MS127" s="174">
        <v>2</v>
      </c>
      <c r="MT127" s="174">
        <v>2</v>
      </c>
      <c r="MU127" s="174">
        <v>3</v>
      </c>
      <c r="MV127" s="174">
        <v>1</v>
      </c>
      <c r="MW127" s="174">
        <v>0</v>
      </c>
      <c r="MX127" s="174">
        <v>0</v>
      </c>
      <c r="MY127" s="174">
        <v>0</v>
      </c>
      <c r="MZ127" s="174">
        <v>2</v>
      </c>
      <c r="NA127" s="174">
        <v>0</v>
      </c>
      <c r="NB127" s="174">
        <v>6</v>
      </c>
      <c r="NC127" s="174">
        <v>180</v>
      </c>
      <c r="NE127" s="42" t="s">
        <v>66</v>
      </c>
      <c r="NF127" s="174">
        <v>152</v>
      </c>
      <c r="NG127" s="174">
        <v>0</v>
      </c>
      <c r="NH127" s="174">
        <v>5</v>
      </c>
      <c r="NI127" s="174">
        <v>3</v>
      </c>
      <c r="NJ127" s="174">
        <v>4</v>
      </c>
      <c r="NK127" s="174">
        <v>1</v>
      </c>
      <c r="NL127" s="174">
        <v>0</v>
      </c>
      <c r="NM127" s="174">
        <v>14</v>
      </c>
      <c r="NN127" s="174">
        <v>2</v>
      </c>
      <c r="NO127" s="174">
        <v>2</v>
      </c>
      <c r="NP127" s="174">
        <v>1</v>
      </c>
      <c r="NQ127" s="174">
        <v>0</v>
      </c>
      <c r="NR127" s="174">
        <v>1</v>
      </c>
      <c r="NS127" s="174">
        <v>0</v>
      </c>
      <c r="NT127" s="174">
        <v>0</v>
      </c>
      <c r="NU127" s="174">
        <v>3</v>
      </c>
      <c r="NV127" s="174">
        <v>2</v>
      </c>
      <c r="NW127" s="174">
        <v>0</v>
      </c>
      <c r="NX127" s="174">
        <v>190</v>
      </c>
      <c r="NZ127" s="42" t="s">
        <v>66</v>
      </c>
      <c r="OA127" s="174">
        <v>142</v>
      </c>
      <c r="OB127" s="174">
        <v>1</v>
      </c>
      <c r="OC127" s="174">
        <v>5</v>
      </c>
      <c r="OD127" s="174">
        <v>1</v>
      </c>
      <c r="OE127" s="174">
        <v>1</v>
      </c>
      <c r="OF127" s="174">
        <v>0</v>
      </c>
      <c r="OG127" s="174">
        <v>0</v>
      </c>
      <c r="OH127" s="174">
        <v>15</v>
      </c>
      <c r="OI127" s="174">
        <v>0</v>
      </c>
      <c r="OJ127" s="174">
        <v>1</v>
      </c>
      <c r="OK127" s="174">
        <v>5</v>
      </c>
      <c r="OL127" s="174">
        <v>1</v>
      </c>
      <c r="OM127" s="174">
        <v>3</v>
      </c>
      <c r="ON127" s="174">
        <v>0</v>
      </c>
      <c r="OO127" s="174">
        <v>0</v>
      </c>
      <c r="OP127" s="174">
        <v>2</v>
      </c>
      <c r="OQ127" s="174">
        <v>0</v>
      </c>
      <c r="OR127" s="174">
        <v>0</v>
      </c>
      <c r="OS127" s="174">
        <v>177</v>
      </c>
      <c r="OU127" s="42" t="s">
        <v>66</v>
      </c>
      <c r="OV127" s="174">
        <v>102</v>
      </c>
      <c r="OW127" s="174">
        <v>0</v>
      </c>
      <c r="OX127" s="174">
        <v>3</v>
      </c>
      <c r="OY127" s="174">
        <v>0</v>
      </c>
      <c r="OZ127" s="174">
        <v>0</v>
      </c>
      <c r="PA127" s="174">
        <v>0</v>
      </c>
      <c r="PB127" s="174">
        <v>0</v>
      </c>
      <c r="PC127" s="174">
        <v>14</v>
      </c>
      <c r="PD127" s="174">
        <v>0</v>
      </c>
      <c r="PE127" s="174">
        <v>0</v>
      </c>
      <c r="PF127" s="174">
        <v>5</v>
      </c>
      <c r="PG127" s="174">
        <v>0</v>
      </c>
      <c r="PH127" s="174">
        <v>0</v>
      </c>
      <c r="PI127" s="174">
        <v>0</v>
      </c>
      <c r="PJ127" s="174">
        <v>0</v>
      </c>
      <c r="PK127" s="174">
        <v>3</v>
      </c>
      <c r="PL127" s="174">
        <v>0</v>
      </c>
      <c r="PM127" s="174">
        <v>0</v>
      </c>
      <c r="PN127" s="174">
        <v>127</v>
      </c>
      <c r="PP127" s="42" t="s">
        <v>66</v>
      </c>
      <c r="PQ127" s="174">
        <v>146</v>
      </c>
      <c r="PR127" s="174">
        <v>0</v>
      </c>
      <c r="PS127" s="174">
        <v>1</v>
      </c>
      <c r="PT127" s="174">
        <v>2</v>
      </c>
      <c r="PU127" s="174">
        <v>2</v>
      </c>
      <c r="PV127" s="174">
        <v>0</v>
      </c>
      <c r="PW127" s="174">
        <v>0</v>
      </c>
      <c r="PX127" s="174">
        <v>7</v>
      </c>
      <c r="PY127" s="174">
        <v>0</v>
      </c>
      <c r="PZ127" s="174">
        <v>0</v>
      </c>
      <c r="QA127" s="174">
        <v>4</v>
      </c>
      <c r="QB127" s="174">
        <v>0</v>
      </c>
      <c r="QC127" s="174">
        <v>3</v>
      </c>
      <c r="QD127" s="174">
        <v>0</v>
      </c>
      <c r="QE127" s="174">
        <v>0</v>
      </c>
      <c r="QF127" s="174">
        <v>1</v>
      </c>
      <c r="QG127" s="174">
        <v>0</v>
      </c>
      <c r="QH127" s="174">
        <v>0</v>
      </c>
      <c r="QI127" s="174">
        <v>166</v>
      </c>
      <c r="QK127" s="42" t="s">
        <v>66</v>
      </c>
      <c r="QL127" s="174">
        <v>116</v>
      </c>
      <c r="QM127" s="174">
        <v>1</v>
      </c>
      <c r="QN127" s="174">
        <v>5</v>
      </c>
      <c r="QO127" s="174">
        <v>2</v>
      </c>
      <c r="QP127" s="174">
        <v>0</v>
      </c>
      <c r="QQ127" s="174">
        <v>1</v>
      </c>
      <c r="QR127" s="174">
        <v>2</v>
      </c>
      <c r="QS127" s="174">
        <v>11</v>
      </c>
      <c r="QT127" s="174">
        <v>2</v>
      </c>
      <c r="QU127" s="174">
        <v>1</v>
      </c>
      <c r="QV127" s="174">
        <v>3</v>
      </c>
      <c r="QW127" s="174">
        <v>0</v>
      </c>
      <c r="QX127" s="174">
        <v>3</v>
      </c>
      <c r="QY127" s="174">
        <v>0</v>
      </c>
      <c r="QZ127" s="174">
        <v>0</v>
      </c>
      <c r="RA127" s="174">
        <v>1</v>
      </c>
      <c r="RB127" s="174">
        <v>0</v>
      </c>
      <c r="RC127" s="174">
        <v>0</v>
      </c>
      <c r="RD127" s="174">
        <v>148</v>
      </c>
    </row>
    <row r="128" ht="15.75" spans="1:472">
      <c r="A128" s="11" t="s">
        <v>67</v>
      </c>
      <c r="B128" s="168">
        <v>254</v>
      </c>
      <c r="C128" s="168">
        <v>0</v>
      </c>
      <c r="D128" s="168">
        <v>22</v>
      </c>
      <c r="E128" s="168">
        <v>10</v>
      </c>
      <c r="F128" s="168">
        <v>28</v>
      </c>
      <c r="G128" s="168">
        <v>4</v>
      </c>
      <c r="H128" s="168">
        <v>1</v>
      </c>
      <c r="I128" s="168">
        <v>12</v>
      </c>
      <c r="J128" s="168">
        <v>20</v>
      </c>
      <c r="K128" s="168">
        <v>1</v>
      </c>
      <c r="L128" s="168">
        <v>13</v>
      </c>
      <c r="M128" s="168">
        <v>6</v>
      </c>
      <c r="N128" s="168">
        <v>0</v>
      </c>
      <c r="O128" s="168">
        <v>0</v>
      </c>
      <c r="P128" s="168">
        <v>0</v>
      </c>
      <c r="Q128" s="168">
        <v>0</v>
      </c>
      <c r="R128" s="168">
        <v>2</v>
      </c>
      <c r="S128" s="168">
        <v>4</v>
      </c>
      <c r="T128" s="168">
        <v>377</v>
      </c>
      <c r="U128" s="169"/>
      <c r="V128" s="11" t="s">
        <v>67</v>
      </c>
      <c r="W128" s="168">
        <v>270</v>
      </c>
      <c r="X128" s="168">
        <v>0</v>
      </c>
      <c r="Y128" s="168">
        <v>20</v>
      </c>
      <c r="Z128" s="168">
        <v>25</v>
      </c>
      <c r="AA128" s="168">
        <v>23</v>
      </c>
      <c r="AB128" s="168">
        <v>6</v>
      </c>
      <c r="AC128" s="168">
        <v>1</v>
      </c>
      <c r="AD128" s="168">
        <v>18</v>
      </c>
      <c r="AE128" s="168">
        <v>8</v>
      </c>
      <c r="AF128" s="168">
        <v>10</v>
      </c>
      <c r="AG128" s="170">
        <v>11</v>
      </c>
      <c r="AH128" s="168">
        <v>4</v>
      </c>
      <c r="AI128" s="168">
        <v>3</v>
      </c>
      <c r="AJ128" s="168">
        <v>0</v>
      </c>
      <c r="AK128" s="168">
        <v>0</v>
      </c>
      <c r="AL128" s="168">
        <v>0</v>
      </c>
      <c r="AM128" s="168">
        <v>4</v>
      </c>
      <c r="AN128" s="168">
        <v>4</v>
      </c>
      <c r="AO128" s="168">
        <v>407</v>
      </c>
      <c r="AP128" s="169"/>
      <c r="AQ128" s="11" t="s">
        <v>67</v>
      </c>
      <c r="AR128" s="168">
        <v>293</v>
      </c>
      <c r="AS128" s="168">
        <v>0</v>
      </c>
      <c r="AT128" s="168">
        <v>0</v>
      </c>
      <c r="AU128" s="168">
        <v>17</v>
      </c>
      <c r="AV128" s="168">
        <v>0</v>
      </c>
      <c r="AW128" s="168">
        <v>0</v>
      </c>
      <c r="AX128" s="168">
        <v>0</v>
      </c>
      <c r="AY128" s="168">
        <v>19</v>
      </c>
      <c r="AZ128" s="168">
        <v>3</v>
      </c>
      <c r="BA128" s="168">
        <v>0</v>
      </c>
      <c r="BB128" s="168">
        <v>5</v>
      </c>
      <c r="BC128" s="168">
        <v>1</v>
      </c>
      <c r="BD128" s="168">
        <v>0</v>
      </c>
      <c r="BE128" s="168">
        <v>1</v>
      </c>
      <c r="BF128" s="168">
        <v>0</v>
      </c>
      <c r="BG128" s="168">
        <v>0</v>
      </c>
      <c r="BH128" s="168">
        <v>0</v>
      </c>
      <c r="BI128" s="168">
        <v>4</v>
      </c>
      <c r="BJ128" s="168">
        <v>343</v>
      </c>
      <c r="BL128" s="45" t="s">
        <v>67</v>
      </c>
      <c r="BM128" s="163">
        <v>253</v>
      </c>
      <c r="BN128" s="163">
        <v>0</v>
      </c>
      <c r="BO128" s="163">
        <v>6</v>
      </c>
      <c r="BP128" s="163">
        <v>19</v>
      </c>
      <c r="BQ128" s="163">
        <v>2</v>
      </c>
      <c r="BR128" s="163">
        <v>1</v>
      </c>
      <c r="BS128" s="163">
        <v>1</v>
      </c>
      <c r="BT128" s="163">
        <v>10</v>
      </c>
      <c r="BU128" s="163">
        <v>5</v>
      </c>
      <c r="BV128" s="163">
        <v>0</v>
      </c>
      <c r="BW128" s="163">
        <v>12</v>
      </c>
      <c r="BX128" s="163">
        <v>0</v>
      </c>
      <c r="BY128" s="163">
        <v>0</v>
      </c>
      <c r="BZ128" s="163">
        <v>2</v>
      </c>
      <c r="CA128" s="163">
        <v>0</v>
      </c>
      <c r="CB128" s="163">
        <v>0</v>
      </c>
      <c r="CC128" s="163">
        <v>0</v>
      </c>
      <c r="CD128" s="163">
        <v>1</v>
      </c>
      <c r="CE128" s="171">
        <v>312</v>
      </c>
      <c r="CG128" s="163" t="s">
        <v>67</v>
      </c>
      <c r="CH128" s="163">
        <v>239</v>
      </c>
      <c r="CI128" s="163">
        <v>1</v>
      </c>
      <c r="CJ128" s="163">
        <v>0</v>
      </c>
      <c r="CK128" s="163">
        <v>17</v>
      </c>
      <c r="CL128" s="163">
        <v>0</v>
      </c>
      <c r="CM128" s="163">
        <v>0</v>
      </c>
      <c r="CN128" s="163">
        <v>0</v>
      </c>
      <c r="CO128" s="163">
        <v>18</v>
      </c>
      <c r="CP128" s="163">
        <v>9</v>
      </c>
      <c r="CQ128" s="163">
        <v>0</v>
      </c>
      <c r="CR128" s="163">
        <v>11</v>
      </c>
      <c r="CS128" s="163">
        <v>0</v>
      </c>
      <c r="CT128" s="163">
        <v>0</v>
      </c>
      <c r="CU128" s="163">
        <v>0</v>
      </c>
      <c r="CV128" s="163">
        <v>0</v>
      </c>
      <c r="CW128" s="163">
        <v>0</v>
      </c>
      <c r="CX128" s="163">
        <v>0</v>
      </c>
      <c r="CY128" s="163">
        <v>4</v>
      </c>
      <c r="CZ128" s="163">
        <v>299</v>
      </c>
      <c r="DB128" s="163" t="s">
        <v>67</v>
      </c>
      <c r="DC128" s="163">
        <v>260</v>
      </c>
      <c r="DD128" s="163">
        <v>0</v>
      </c>
      <c r="DE128" s="163">
        <v>7</v>
      </c>
      <c r="DF128" s="163">
        <v>5</v>
      </c>
      <c r="DG128" s="163">
        <v>7</v>
      </c>
      <c r="DH128" s="163">
        <v>2</v>
      </c>
      <c r="DI128" s="163">
        <v>0</v>
      </c>
      <c r="DJ128" s="163">
        <v>16</v>
      </c>
      <c r="DK128" s="163">
        <v>7</v>
      </c>
      <c r="DL128" s="163">
        <v>0</v>
      </c>
      <c r="DM128" s="163">
        <v>18</v>
      </c>
      <c r="DN128" s="163">
        <v>0</v>
      </c>
      <c r="DO128" s="163">
        <v>1</v>
      </c>
      <c r="DP128" s="163">
        <v>2</v>
      </c>
      <c r="DQ128" s="163">
        <v>0</v>
      </c>
      <c r="DR128" s="163">
        <v>0</v>
      </c>
      <c r="DS128" s="163">
        <v>4</v>
      </c>
      <c r="DT128" s="163">
        <v>15</v>
      </c>
      <c r="DU128" s="163">
        <v>344</v>
      </c>
      <c r="DW128" s="163" t="s">
        <v>67</v>
      </c>
      <c r="DX128" s="163">
        <v>243</v>
      </c>
      <c r="DY128" s="163">
        <v>1</v>
      </c>
      <c r="DZ128" s="163">
        <v>8</v>
      </c>
      <c r="EA128" s="163">
        <v>4</v>
      </c>
      <c r="EB128" s="163">
        <v>5</v>
      </c>
      <c r="EC128" s="163">
        <v>0</v>
      </c>
      <c r="ED128" s="163">
        <v>0</v>
      </c>
      <c r="EE128" s="163">
        <v>20</v>
      </c>
      <c r="EF128" s="163">
        <v>19</v>
      </c>
      <c r="EG128" s="163">
        <v>0</v>
      </c>
      <c r="EH128" s="163">
        <v>26</v>
      </c>
      <c r="EI128" s="163">
        <v>0</v>
      </c>
      <c r="EJ128" s="163">
        <v>0</v>
      </c>
      <c r="EK128" s="163">
        <v>2</v>
      </c>
      <c r="EL128" s="163">
        <v>0</v>
      </c>
      <c r="EM128" s="163">
        <v>0</v>
      </c>
      <c r="EN128" s="163">
        <v>5</v>
      </c>
      <c r="EO128" s="163">
        <v>11</v>
      </c>
      <c r="EP128" s="163">
        <v>344</v>
      </c>
      <c r="ER128" s="163" t="s">
        <v>67</v>
      </c>
      <c r="ES128" s="163">
        <v>313</v>
      </c>
      <c r="ET128" s="163">
        <v>2</v>
      </c>
      <c r="EU128" s="163">
        <v>28</v>
      </c>
      <c r="EV128" s="163">
        <v>13</v>
      </c>
      <c r="EW128" s="163">
        <v>17</v>
      </c>
      <c r="EX128" s="163">
        <v>0</v>
      </c>
      <c r="EY128" s="163">
        <v>0</v>
      </c>
      <c r="EZ128" s="163">
        <v>29</v>
      </c>
      <c r="FA128" s="163">
        <v>7</v>
      </c>
      <c r="FB128" s="163">
        <v>0</v>
      </c>
      <c r="FC128" s="163">
        <v>34</v>
      </c>
      <c r="FD128" s="163">
        <v>1</v>
      </c>
      <c r="FE128" s="163">
        <v>0</v>
      </c>
      <c r="FF128" s="163">
        <v>1</v>
      </c>
      <c r="FG128" s="163">
        <v>0</v>
      </c>
      <c r="FH128" s="163">
        <v>0</v>
      </c>
      <c r="FI128" s="163">
        <v>6</v>
      </c>
      <c r="FJ128" s="163">
        <v>27</v>
      </c>
      <c r="FK128" s="163">
        <v>478</v>
      </c>
      <c r="FM128" s="163" t="s">
        <v>67</v>
      </c>
      <c r="FN128" s="163">
        <v>183</v>
      </c>
      <c r="FO128" s="163">
        <v>0</v>
      </c>
      <c r="FP128" s="163">
        <v>19</v>
      </c>
      <c r="FQ128" s="163">
        <v>10</v>
      </c>
      <c r="FR128" s="163">
        <v>9</v>
      </c>
      <c r="FS128" s="163">
        <v>0</v>
      </c>
      <c r="FT128" s="163">
        <v>0</v>
      </c>
      <c r="FU128" s="163">
        <v>0</v>
      </c>
      <c r="FV128" s="163">
        <v>15</v>
      </c>
      <c r="FW128" s="163">
        <v>0</v>
      </c>
      <c r="FX128" s="163">
        <v>33</v>
      </c>
      <c r="FY128" s="163">
        <v>0</v>
      </c>
      <c r="FZ128" s="163">
        <v>0</v>
      </c>
      <c r="GA128" s="163">
        <v>1</v>
      </c>
      <c r="GB128" s="163">
        <v>0</v>
      </c>
      <c r="GC128" s="163">
        <v>0</v>
      </c>
      <c r="GD128" s="163">
        <v>6</v>
      </c>
      <c r="GE128" s="163">
        <v>202</v>
      </c>
      <c r="GF128" s="163">
        <v>478</v>
      </c>
      <c r="GH128" s="163" t="s">
        <v>67</v>
      </c>
      <c r="GI128" s="163">
        <v>320</v>
      </c>
      <c r="GJ128" s="163">
        <v>0</v>
      </c>
      <c r="GK128" s="163">
        <v>14</v>
      </c>
      <c r="GL128" s="163">
        <v>14</v>
      </c>
      <c r="GM128" s="163">
        <v>16</v>
      </c>
      <c r="GN128" s="163">
        <v>3</v>
      </c>
      <c r="GO128" s="163">
        <v>0</v>
      </c>
      <c r="GP128" s="163">
        <v>18</v>
      </c>
      <c r="GQ128" s="163">
        <v>4</v>
      </c>
      <c r="GR128" s="163">
        <v>0</v>
      </c>
      <c r="GS128" s="163">
        <v>20</v>
      </c>
      <c r="GT128" s="163">
        <v>5</v>
      </c>
      <c r="GU128" s="163">
        <v>4</v>
      </c>
      <c r="GV128" s="163"/>
      <c r="GW128" s="163">
        <v>16</v>
      </c>
      <c r="GX128" s="163">
        <v>3</v>
      </c>
      <c r="GY128" s="163">
        <v>0</v>
      </c>
      <c r="GZ128" s="163">
        <v>18</v>
      </c>
      <c r="HA128" s="163">
        <v>4</v>
      </c>
      <c r="HB128" s="163">
        <v>0</v>
      </c>
      <c r="HC128" s="163">
        <v>20</v>
      </c>
      <c r="HD128" s="163">
        <v>5</v>
      </c>
      <c r="HE128" s="163">
        <v>4</v>
      </c>
      <c r="HF128" s="163"/>
      <c r="HG128" s="163">
        <v>16</v>
      </c>
      <c r="HH128" s="163">
        <v>3</v>
      </c>
      <c r="HI128" s="163">
        <v>0</v>
      </c>
      <c r="HJ128" s="163">
        <v>18</v>
      </c>
      <c r="HK128" s="163">
        <v>4</v>
      </c>
      <c r="HL128" s="163">
        <v>0</v>
      </c>
      <c r="HM128" s="163">
        <v>20</v>
      </c>
      <c r="HN128" s="163">
        <v>5</v>
      </c>
      <c r="HO128" s="163">
        <v>4</v>
      </c>
      <c r="HP128" s="163">
        <v>3</v>
      </c>
      <c r="HQ128" s="163">
        <v>0</v>
      </c>
      <c r="HR128" s="163">
        <v>14</v>
      </c>
      <c r="HS128" s="163">
        <v>15</v>
      </c>
      <c r="HT128" s="163">
        <v>2</v>
      </c>
      <c r="HU128" s="163">
        <v>22</v>
      </c>
      <c r="HV128" s="163">
        <v>2</v>
      </c>
      <c r="HW128" s="163">
        <v>4</v>
      </c>
      <c r="HX128" s="163">
        <v>0</v>
      </c>
      <c r="HY128" s="163">
        <v>0</v>
      </c>
      <c r="HZ128" s="163">
        <v>2</v>
      </c>
      <c r="IA128" s="163">
        <v>4</v>
      </c>
      <c r="IB128" s="163">
        <v>14</v>
      </c>
      <c r="IC128" s="163">
        <v>502</v>
      </c>
      <c r="IE128" s="163" t="s">
        <v>67</v>
      </c>
      <c r="IF128" s="163">
        <v>262</v>
      </c>
      <c r="IG128" s="163">
        <v>0</v>
      </c>
      <c r="IH128" s="163">
        <v>28</v>
      </c>
      <c r="II128" s="163">
        <v>4</v>
      </c>
      <c r="IJ128" s="163">
        <v>9</v>
      </c>
      <c r="IK128" s="163">
        <v>4</v>
      </c>
      <c r="IL128" s="163">
        <v>0</v>
      </c>
      <c r="IM128" s="163">
        <v>25</v>
      </c>
      <c r="IN128" s="163">
        <v>11</v>
      </c>
      <c r="IO128" s="163">
        <v>0</v>
      </c>
      <c r="IP128" s="163">
        <v>27</v>
      </c>
      <c r="IQ128" s="163">
        <v>3</v>
      </c>
      <c r="IR128" s="163">
        <v>0</v>
      </c>
      <c r="IS128" s="163">
        <v>0</v>
      </c>
      <c r="IT128" s="163">
        <v>0</v>
      </c>
      <c r="IU128" s="163">
        <v>0</v>
      </c>
      <c r="IV128" s="163">
        <v>13</v>
      </c>
      <c r="IW128" s="163">
        <v>10</v>
      </c>
      <c r="IX128" s="163">
        <v>396</v>
      </c>
      <c r="IZ128" s="163" t="s">
        <v>67</v>
      </c>
      <c r="JA128" s="163">
        <v>265</v>
      </c>
      <c r="JB128" s="163">
        <v>0</v>
      </c>
      <c r="JC128" s="163">
        <v>34</v>
      </c>
      <c r="JD128" s="163">
        <v>5</v>
      </c>
      <c r="JE128" s="163">
        <v>5</v>
      </c>
      <c r="JF128" s="163">
        <v>1</v>
      </c>
      <c r="JG128" s="163">
        <v>0</v>
      </c>
      <c r="JH128" s="163">
        <v>14</v>
      </c>
      <c r="JI128" s="163">
        <v>11</v>
      </c>
      <c r="JJ128" s="163">
        <v>0</v>
      </c>
      <c r="JK128" s="163">
        <v>22</v>
      </c>
      <c r="JL128" s="163">
        <v>1</v>
      </c>
      <c r="JM128" s="163">
        <v>3</v>
      </c>
      <c r="JN128" s="163">
        <v>0</v>
      </c>
      <c r="JO128" s="163">
        <v>0</v>
      </c>
      <c r="JP128" s="163">
        <v>0</v>
      </c>
      <c r="JQ128" s="163">
        <v>1</v>
      </c>
      <c r="JR128" s="163">
        <v>18</v>
      </c>
      <c r="JS128" s="163">
        <v>380</v>
      </c>
      <c r="JU128" s="33" t="s">
        <v>67</v>
      </c>
      <c r="JV128" s="172">
        <v>261</v>
      </c>
      <c r="JW128" s="172">
        <v>0</v>
      </c>
      <c r="JX128" s="172">
        <v>34</v>
      </c>
      <c r="JY128" s="172">
        <v>12</v>
      </c>
      <c r="JZ128" s="172">
        <v>2</v>
      </c>
      <c r="KA128" s="172">
        <v>0</v>
      </c>
      <c r="KB128" s="172">
        <v>0</v>
      </c>
      <c r="KC128" s="172">
        <v>16</v>
      </c>
      <c r="KD128" s="172">
        <v>8</v>
      </c>
      <c r="KE128" s="172">
        <v>0</v>
      </c>
      <c r="KF128" s="172">
        <v>18</v>
      </c>
      <c r="KG128" s="172">
        <v>1</v>
      </c>
      <c r="KH128" s="172">
        <v>3</v>
      </c>
      <c r="KI128" s="172">
        <v>0</v>
      </c>
      <c r="KJ128" s="172">
        <v>0</v>
      </c>
      <c r="KK128" s="172">
        <v>0</v>
      </c>
      <c r="KL128" s="172">
        <v>1</v>
      </c>
      <c r="KM128" s="172">
        <v>9</v>
      </c>
      <c r="KN128" s="173">
        <v>365</v>
      </c>
      <c r="KP128" s="163" t="s">
        <v>67</v>
      </c>
      <c r="KQ128" s="163">
        <v>122</v>
      </c>
      <c r="KR128" s="163">
        <v>0</v>
      </c>
      <c r="KS128" s="163">
        <v>16</v>
      </c>
      <c r="KT128" s="163">
        <v>93</v>
      </c>
      <c r="KU128" s="163">
        <v>19</v>
      </c>
      <c r="KV128" s="163">
        <v>7</v>
      </c>
      <c r="KW128" s="163">
        <v>7</v>
      </c>
      <c r="KX128" s="163">
        <v>1</v>
      </c>
      <c r="KY128" s="163">
        <v>0</v>
      </c>
      <c r="KZ128" s="163">
        <v>1</v>
      </c>
      <c r="LA128" s="163">
        <v>4</v>
      </c>
      <c r="LB128" s="163">
        <v>1</v>
      </c>
      <c r="LC128" s="163">
        <v>24</v>
      </c>
      <c r="LD128" s="163">
        <v>1</v>
      </c>
      <c r="LE128" s="163">
        <v>4</v>
      </c>
      <c r="LF128" s="163">
        <v>0</v>
      </c>
      <c r="LG128" s="163">
        <v>1</v>
      </c>
      <c r="LH128" s="163">
        <v>5</v>
      </c>
      <c r="LI128" s="163">
        <v>306</v>
      </c>
      <c r="LK128" s="31" t="s">
        <v>67</v>
      </c>
      <c r="LL128" s="32">
        <v>133</v>
      </c>
      <c r="LM128" s="32">
        <v>0</v>
      </c>
      <c r="LN128" s="32">
        <v>25</v>
      </c>
      <c r="LO128" s="32">
        <v>115</v>
      </c>
      <c r="LP128" s="32">
        <v>10</v>
      </c>
      <c r="LQ128" s="32">
        <v>11</v>
      </c>
      <c r="LR128" s="32">
        <v>6</v>
      </c>
      <c r="LS128" s="32">
        <v>6</v>
      </c>
      <c r="LT128" s="32">
        <v>0</v>
      </c>
      <c r="LU128" s="32">
        <v>1</v>
      </c>
      <c r="LV128" s="32">
        <v>9</v>
      </c>
      <c r="LW128" s="32">
        <v>0</v>
      </c>
      <c r="LX128" s="32">
        <v>10</v>
      </c>
      <c r="LY128" s="32">
        <v>1</v>
      </c>
      <c r="LZ128" s="32">
        <v>1</v>
      </c>
      <c r="MA128" s="32">
        <v>0</v>
      </c>
      <c r="MB128" s="32">
        <v>1</v>
      </c>
      <c r="MC128" s="32">
        <v>2</v>
      </c>
      <c r="MD128" s="32">
        <v>0</v>
      </c>
      <c r="ME128" s="32">
        <v>2</v>
      </c>
      <c r="MF128" s="32">
        <v>2</v>
      </c>
      <c r="MG128" s="32">
        <v>9</v>
      </c>
      <c r="MH128" s="32">
        <v>344</v>
      </c>
      <c r="MJ128" s="42" t="s">
        <v>67</v>
      </c>
      <c r="MK128" s="174">
        <v>306</v>
      </c>
      <c r="ML128" s="174">
        <v>2</v>
      </c>
      <c r="MM128" s="174">
        <v>34</v>
      </c>
      <c r="MN128" s="174">
        <v>11</v>
      </c>
      <c r="MO128" s="174">
        <v>10</v>
      </c>
      <c r="MP128" s="174">
        <v>5</v>
      </c>
      <c r="MQ128" s="174">
        <v>0</v>
      </c>
      <c r="MR128" s="174">
        <v>20</v>
      </c>
      <c r="MS128" s="174">
        <v>17</v>
      </c>
      <c r="MT128" s="174">
        <v>0</v>
      </c>
      <c r="MU128" s="174">
        <v>21</v>
      </c>
      <c r="MV128" s="174">
        <v>2</v>
      </c>
      <c r="MW128" s="174">
        <v>2</v>
      </c>
      <c r="MX128" s="174">
        <v>0</v>
      </c>
      <c r="MY128" s="174">
        <v>0</v>
      </c>
      <c r="MZ128" s="174">
        <v>0</v>
      </c>
      <c r="NA128" s="174">
        <v>0</v>
      </c>
      <c r="NB128" s="174">
        <v>10</v>
      </c>
      <c r="NC128" s="174">
        <v>440</v>
      </c>
      <c r="NE128" s="42" t="s">
        <v>67</v>
      </c>
      <c r="NF128" s="174">
        <v>300</v>
      </c>
      <c r="NG128" s="174">
        <v>1</v>
      </c>
      <c r="NH128" s="174">
        <v>44</v>
      </c>
      <c r="NI128" s="174">
        <v>4</v>
      </c>
      <c r="NJ128" s="174">
        <v>16</v>
      </c>
      <c r="NK128" s="174">
        <v>5</v>
      </c>
      <c r="NL128" s="174">
        <v>0</v>
      </c>
      <c r="NM128" s="174">
        <v>15</v>
      </c>
      <c r="NN128" s="174">
        <v>22</v>
      </c>
      <c r="NO128" s="174">
        <v>0</v>
      </c>
      <c r="NP128" s="174">
        <v>11</v>
      </c>
      <c r="NQ128" s="174">
        <v>1</v>
      </c>
      <c r="NR128" s="174">
        <v>2</v>
      </c>
      <c r="NS128" s="174">
        <v>0</v>
      </c>
      <c r="NT128" s="174">
        <v>0</v>
      </c>
      <c r="NU128" s="174">
        <v>2</v>
      </c>
      <c r="NV128" s="174">
        <v>1</v>
      </c>
      <c r="NW128" s="174">
        <v>4</v>
      </c>
      <c r="NX128" s="174">
        <v>428</v>
      </c>
      <c r="NZ128" s="42" t="s">
        <v>67</v>
      </c>
      <c r="OA128" s="174">
        <v>369</v>
      </c>
      <c r="OB128" s="174">
        <v>0</v>
      </c>
      <c r="OC128" s="174">
        <v>28</v>
      </c>
      <c r="OD128" s="174">
        <v>15</v>
      </c>
      <c r="OE128" s="174">
        <v>22</v>
      </c>
      <c r="OF128" s="174">
        <v>5</v>
      </c>
      <c r="OG128" s="174">
        <v>0</v>
      </c>
      <c r="OH128" s="174">
        <v>12</v>
      </c>
      <c r="OI128" s="174">
        <v>20</v>
      </c>
      <c r="OJ128" s="174">
        <v>0</v>
      </c>
      <c r="OK128" s="174">
        <v>15</v>
      </c>
      <c r="OL128" s="174">
        <v>5</v>
      </c>
      <c r="OM128" s="174">
        <v>5</v>
      </c>
      <c r="ON128" s="174">
        <v>0</v>
      </c>
      <c r="OO128" s="174">
        <v>0</v>
      </c>
      <c r="OP128" s="174">
        <v>2</v>
      </c>
      <c r="OQ128" s="174">
        <v>0</v>
      </c>
      <c r="OR128" s="174">
        <v>19</v>
      </c>
      <c r="OS128" s="174">
        <v>517</v>
      </c>
      <c r="OU128" s="42" t="s">
        <v>67</v>
      </c>
      <c r="OV128" s="174">
        <v>314</v>
      </c>
      <c r="OW128" s="174">
        <v>0</v>
      </c>
      <c r="OX128" s="174">
        <v>24</v>
      </c>
      <c r="OY128" s="174">
        <v>10</v>
      </c>
      <c r="OZ128" s="174">
        <v>22</v>
      </c>
      <c r="PA128" s="174">
        <v>0</v>
      </c>
      <c r="PB128" s="174">
        <v>0</v>
      </c>
      <c r="PC128" s="174">
        <v>17</v>
      </c>
      <c r="PD128" s="174">
        <v>24</v>
      </c>
      <c r="PE128" s="174">
        <v>0</v>
      </c>
      <c r="PF128" s="174">
        <v>18</v>
      </c>
      <c r="PG128" s="174">
        <v>9</v>
      </c>
      <c r="PH128" s="174">
        <v>2</v>
      </c>
      <c r="PI128" s="174">
        <v>0</v>
      </c>
      <c r="PJ128" s="174">
        <v>0</v>
      </c>
      <c r="PK128" s="174">
        <v>4</v>
      </c>
      <c r="PL128" s="174">
        <v>0</v>
      </c>
      <c r="PM128" s="174">
        <v>30</v>
      </c>
      <c r="PN128" s="174">
        <v>474</v>
      </c>
      <c r="PP128" s="42" t="s">
        <v>67</v>
      </c>
      <c r="PQ128" s="174">
        <v>352</v>
      </c>
      <c r="PR128" s="174">
        <v>0</v>
      </c>
      <c r="PS128" s="174">
        <v>26</v>
      </c>
      <c r="PT128" s="174">
        <v>6</v>
      </c>
      <c r="PU128" s="174">
        <v>14</v>
      </c>
      <c r="PV128" s="174">
        <v>1</v>
      </c>
      <c r="PW128" s="174">
        <v>0</v>
      </c>
      <c r="PX128" s="174">
        <v>12</v>
      </c>
      <c r="PY128" s="174">
        <v>7</v>
      </c>
      <c r="PZ128" s="174">
        <v>0</v>
      </c>
      <c r="QA128" s="174">
        <v>20</v>
      </c>
      <c r="QB128" s="174">
        <v>4</v>
      </c>
      <c r="QC128" s="174">
        <v>1</v>
      </c>
      <c r="QD128" s="174">
        <v>1</v>
      </c>
      <c r="QE128" s="174">
        <v>0</v>
      </c>
      <c r="QF128" s="174">
        <v>1</v>
      </c>
      <c r="QG128" s="174">
        <v>0</v>
      </c>
      <c r="QH128" s="174">
        <v>18</v>
      </c>
      <c r="QI128" s="174">
        <v>463</v>
      </c>
      <c r="QK128" s="42" t="s">
        <v>67</v>
      </c>
      <c r="QL128" s="174">
        <v>215</v>
      </c>
      <c r="QM128" s="174">
        <v>0</v>
      </c>
      <c r="QN128" s="174">
        <v>22</v>
      </c>
      <c r="QO128" s="174">
        <v>10</v>
      </c>
      <c r="QP128" s="174">
        <v>21</v>
      </c>
      <c r="QQ128" s="174">
        <v>2</v>
      </c>
      <c r="QR128" s="174">
        <v>0</v>
      </c>
      <c r="QS128" s="174">
        <v>14</v>
      </c>
      <c r="QT128" s="174">
        <v>12</v>
      </c>
      <c r="QU128" s="174">
        <v>1</v>
      </c>
      <c r="QV128" s="174">
        <v>12</v>
      </c>
      <c r="QW128" s="174">
        <v>2</v>
      </c>
      <c r="QX128" s="174">
        <v>3</v>
      </c>
      <c r="QY128" s="174">
        <v>1</v>
      </c>
      <c r="QZ128" s="174">
        <v>0</v>
      </c>
      <c r="RA128" s="174">
        <v>5</v>
      </c>
      <c r="RB128" s="174">
        <v>0</v>
      </c>
      <c r="RC128" s="174">
        <v>16</v>
      </c>
      <c r="RD128" s="174">
        <v>336</v>
      </c>
    </row>
    <row r="129" ht="15.75" spans="1:472">
      <c r="A129" s="11" t="s">
        <v>68</v>
      </c>
      <c r="B129" s="168">
        <v>107</v>
      </c>
      <c r="C129" s="168">
        <v>0</v>
      </c>
      <c r="D129" s="168">
        <v>7</v>
      </c>
      <c r="E129" s="168">
        <v>3</v>
      </c>
      <c r="F129" s="168">
        <v>3</v>
      </c>
      <c r="G129" s="168">
        <v>0</v>
      </c>
      <c r="H129" s="168">
        <v>0</v>
      </c>
      <c r="I129" s="168">
        <v>14</v>
      </c>
      <c r="J129" s="168">
        <v>13</v>
      </c>
      <c r="K129" s="168">
        <v>1</v>
      </c>
      <c r="L129" s="168">
        <v>4</v>
      </c>
      <c r="M129" s="168">
        <v>1</v>
      </c>
      <c r="N129" s="168">
        <v>1</v>
      </c>
      <c r="O129" s="168">
        <v>0</v>
      </c>
      <c r="P129" s="168">
        <v>0</v>
      </c>
      <c r="Q129" s="168">
        <v>1</v>
      </c>
      <c r="R129" s="168">
        <v>0</v>
      </c>
      <c r="S129" s="168">
        <v>0</v>
      </c>
      <c r="T129" s="168">
        <v>155</v>
      </c>
      <c r="U129" s="169"/>
      <c r="V129" s="11" t="s">
        <v>68</v>
      </c>
      <c r="W129" s="168">
        <v>96</v>
      </c>
      <c r="X129" s="168">
        <v>0</v>
      </c>
      <c r="Y129" s="168">
        <v>8</v>
      </c>
      <c r="Z129" s="168">
        <v>3</v>
      </c>
      <c r="AA129" s="168">
        <v>9</v>
      </c>
      <c r="AB129" s="168">
        <v>0</v>
      </c>
      <c r="AC129" s="168">
        <v>1</v>
      </c>
      <c r="AD129" s="168">
        <v>14</v>
      </c>
      <c r="AE129" s="168">
        <v>12</v>
      </c>
      <c r="AF129" s="168">
        <v>3</v>
      </c>
      <c r="AG129" s="170">
        <v>4</v>
      </c>
      <c r="AH129" s="168">
        <v>0</v>
      </c>
      <c r="AI129" s="168">
        <v>0</v>
      </c>
      <c r="AJ129" s="168">
        <v>0</v>
      </c>
      <c r="AK129" s="168">
        <v>0</v>
      </c>
      <c r="AL129" s="168">
        <v>2</v>
      </c>
      <c r="AM129" s="168">
        <v>0</v>
      </c>
      <c r="AN129" s="168">
        <v>0</v>
      </c>
      <c r="AO129" s="168">
        <v>152</v>
      </c>
      <c r="AP129" s="169"/>
      <c r="AQ129" s="11" t="s">
        <v>68</v>
      </c>
      <c r="AR129" s="168">
        <v>90</v>
      </c>
      <c r="AS129" s="168">
        <v>2</v>
      </c>
      <c r="AT129" s="168">
        <v>9</v>
      </c>
      <c r="AU129" s="168">
        <v>3</v>
      </c>
      <c r="AV129" s="168">
        <v>5</v>
      </c>
      <c r="AW129" s="168">
        <v>0</v>
      </c>
      <c r="AX129" s="168">
        <v>0</v>
      </c>
      <c r="AY129" s="168">
        <v>13</v>
      </c>
      <c r="AZ129" s="168">
        <v>13</v>
      </c>
      <c r="BA129" s="168">
        <v>5</v>
      </c>
      <c r="BB129" s="168">
        <v>3</v>
      </c>
      <c r="BC129" s="168">
        <v>2</v>
      </c>
      <c r="BD129" s="168">
        <v>0</v>
      </c>
      <c r="BE129" s="168">
        <v>2</v>
      </c>
      <c r="BF129" s="168">
        <v>0</v>
      </c>
      <c r="BG129" s="168">
        <v>1</v>
      </c>
      <c r="BH129" s="168">
        <v>0</v>
      </c>
      <c r="BI129" s="168">
        <v>0</v>
      </c>
      <c r="BJ129" s="168">
        <v>148</v>
      </c>
      <c r="BL129" s="45" t="s">
        <v>68</v>
      </c>
      <c r="BM129" s="163">
        <v>72</v>
      </c>
      <c r="BN129" s="163">
        <v>0</v>
      </c>
      <c r="BO129" s="163">
        <v>2</v>
      </c>
      <c r="BP129" s="163">
        <v>1</v>
      </c>
      <c r="BQ129" s="163">
        <v>4</v>
      </c>
      <c r="BR129" s="163">
        <v>0</v>
      </c>
      <c r="BS129" s="163">
        <v>1</v>
      </c>
      <c r="BT129" s="163">
        <v>11</v>
      </c>
      <c r="BU129" s="163">
        <v>12</v>
      </c>
      <c r="BV129" s="163">
        <v>5</v>
      </c>
      <c r="BW129" s="163">
        <v>4</v>
      </c>
      <c r="BX129" s="163">
        <v>1</v>
      </c>
      <c r="BY129" s="163">
        <v>0</v>
      </c>
      <c r="BZ129" s="163">
        <v>0</v>
      </c>
      <c r="CA129" s="163">
        <v>0</v>
      </c>
      <c r="CB129" s="163">
        <v>0</v>
      </c>
      <c r="CC129" s="163">
        <v>0</v>
      </c>
      <c r="CD129" s="163">
        <v>0</v>
      </c>
      <c r="CE129" s="171">
        <v>113</v>
      </c>
      <c r="CG129" s="163" t="s">
        <v>68</v>
      </c>
      <c r="CH129" s="163">
        <v>95</v>
      </c>
      <c r="CI129" s="163">
        <v>1</v>
      </c>
      <c r="CJ129" s="163">
        <v>6</v>
      </c>
      <c r="CK129" s="163">
        <v>1</v>
      </c>
      <c r="CL129" s="163">
        <v>9</v>
      </c>
      <c r="CM129" s="163">
        <v>1</v>
      </c>
      <c r="CN129" s="163">
        <v>0</v>
      </c>
      <c r="CO129" s="163">
        <v>10</v>
      </c>
      <c r="CP129" s="163">
        <v>29</v>
      </c>
      <c r="CQ129" s="163">
        <v>5</v>
      </c>
      <c r="CR129" s="163">
        <v>2</v>
      </c>
      <c r="CS129" s="163">
        <v>0</v>
      </c>
      <c r="CT129" s="163">
        <v>0</v>
      </c>
      <c r="CU129" s="163">
        <v>0</v>
      </c>
      <c r="CV129" s="163">
        <v>0</v>
      </c>
      <c r="CW129" s="163">
        <v>2</v>
      </c>
      <c r="CX129" s="163">
        <v>1</v>
      </c>
      <c r="CY129" s="163">
        <v>0</v>
      </c>
      <c r="CZ129" s="163">
        <v>162</v>
      </c>
      <c r="DB129" s="163" t="s">
        <v>68</v>
      </c>
      <c r="DC129" s="163">
        <v>95</v>
      </c>
      <c r="DD129" s="163">
        <v>0</v>
      </c>
      <c r="DE129" s="163">
        <v>11</v>
      </c>
      <c r="DF129" s="163">
        <v>3</v>
      </c>
      <c r="DG129" s="163">
        <v>8</v>
      </c>
      <c r="DH129" s="163">
        <v>2</v>
      </c>
      <c r="DI129" s="163">
        <v>0</v>
      </c>
      <c r="DJ129" s="163">
        <v>9</v>
      </c>
      <c r="DK129" s="163">
        <v>22</v>
      </c>
      <c r="DL129" s="163">
        <v>0</v>
      </c>
      <c r="DM129" s="163">
        <v>7</v>
      </c>
      <c r="DN129" s="163">
        <v>0</v>
      </c>
      <c r="DO129" s="163">
        <v>0</v>
      </c>
      <c r="DP129" s="163">
        <v>0</v>
      </c>
      <c r="DQ129" s="163">
        <v>0</v>
      </c>
      <c r="DR129" s="163">
        <v>0</v>
      </c>
      <c r="DS129" s="163">
        <v>0</v>
      </c>
      <c r="DT129" s="163">
        <v>0</v>
      </c>
      <c r="DU129" s="163">
        <v>157</v>
      </c>
      <c r="DW129" s="163" t="s">
        <v>68</v>
      </c>
      <c r="DX129" s="163">
        <v>90</v>
      </c>
      <c r="DY129" s="163">
        <v>0</v>
      </c>
      <c r="DZ129" s="163">
        <v>5</v>
      </c>
      <c r="EA129" s="163">
        <v>4</v>
      </c>
      <c r="EB129" s="163">
        <v>3</v>
      </c>
      <c r="EC129" s="163">
        <v>1</v>
      </c>
      <c r="ED129" s="163">
        <v>0</v>
      </c>
      <c r="EE129" s="163">
        <v>13</v>
      </c>
      <c r="EF129" s="163">
        <v>21</v>
      </c>
      <c r="EG129" s="163">
        <v>4</v>
      </c>
      <c r="EH129" s="163">
        <v>14</v>
      </c>
      <c r="EI129" s="163">
        <v>0</v>
      </c>
      <c r="EJ129" s="163">
        <v>0</v>
      </c>
      <c r="EK129" s="163">
        <v>0</v>
      </c>
      <c r="EL129" s="163">
        <v>0</v>
      </c>
      <c r="EM129" s="163">
        <v>0</v>
      </c>
      <c r="EN129" s="163">
        <v>0</v>
      </c>
      <c r="EO129" s="163">
        <v>1</v>
      </c>
      <c r="EP129" s="163">
        <v>156</v>
      </c>
      <c r="ER129" s="163" t="s">
        <v>68</v>
      </c>
      <c r="ES129" s="163">
        <v>103</v>
      </c>
      <c r="ET129" s="163">
        <v>0</v>
      </c>
      <c r="EU129" s="163">
        <v>7</v>
      </c>
      <c r="EV129" s="163">
        <v>3</v>
      </c>
      <c r="EW129" s="163">
        <v>4</v>
      </c>
      <c r="EX129" s="163">
        <v>0</v>
      </c>
      <c r="EY129" s="163">
        <v>0</v>
      </c>
      <c r="EZ129" s="163">
        <v>10</v>
      </c>
      <c r="FA129" s="163">
        <v>13</v>
      </c>
      <c r="FB129" s="163">
        <v>5</v>
      </c>
      <c r="FC129" s="163">
        <v>3</v>
      </c>
      <c r="FD129" s="163">
        <v>1</v>
      </c>
      <c r="FE129" s="163">
        <v>0</v>
      </c>
      <c r="FF129" s="163">
        <v>0</v>
      </c>
      <c r="FG129" s="163">
        <v>0</v>
      </c>
      <c r="FH129" s="163">
        <v>1</v>
      </c>
      <c r="FI129" s="163">
        <v>0</v>
      </c>
      <c r="FJ129" s="163">
        <v>1</v>
      </c>
      <c r="FK129" s="163">
        <v>151</v>
      </c>
      <c r="FM129" s="163" t="s">
        <v>68</v>
      </c>
      <c r="FN129" s="163">
        <v>81</v>
      </c>
      <c r="FO129" s="163">
        <v>0</v>
      </c>
      <c r="FP129" s="163">
        <v>4</v>
      </c>
      <c r="FQ129" s="163">
        <v>2</v>
      </c>
      <c r="FR129" s="163">
        <v>3</v>
      </c>
      <c r="FS129" s="163">
        <v>1</v>
      </c>
      <c r="FT129" s="163">
        <v>0</v>
      </c>
      <c r="FU129" s="163">
        <v>0</v>
      </c>
      <c r="FV129" s="163">
        <v>16</v>
      </c>
      <c r="FW129" s="163">
        <v>6</v>
      </c>
      <c r="FX129" s="163">
        <v>1</v>
      </c>
      <c r="FY129" s="163">
        <v>2</v>
      </c>
      <c r="FZ129" s="163">
        <v>0</v>
      </c>
      <c r="GA129" s="163">
        <v>0</v>
      </c>
      <c r="GB129" s="163">
        <v>0</v>
      </c>
      <c r="GC129" s="163">
        <v>1</v>
      </c>
      <c r="GD129" s="163">
        <v>0</v>
      </c>
      <c r="GE129" s="163">
        <v>16</v>
      </c>
      <c r="GF129" s="163">
        <v>133</v>
      </c>
      <c r="GH129" s="163" t="s">
        <v>68</v>
      </c>
      <c r="GI129" s="163">
        <v>70</v>
      </c>
      <c r="GJ129" s="163">
        <v>1</v>
      </c>
      <c r="GK129" s="163">
        <v>12</v>
      </c>
      <c r="GL129" s="163">
        <v>0</v>
      </c>
      <c r="GM129" s="163">
        <v>4</v>
      </c>
      <c r="GN129" s="163">
        <v>0</v>
      </c>
      <c r="GO129" s="163">
        <v>0</v>
      </c>
      <c r="GP129" s="163">
        <v>1</v>
      </c>
      <c r="GQ129" s="163">
        <v>12</v>
      </c>
      <c r="GR129" s="163">
        <v>1</v>
      </c>
      <c r="GS129" s="163">
        <v>6</v>
      </c>
      <c r="GT129" s="163">
        <v>1</v>
      </c>
      <c r="GU129" s="163">
        <v>1</v>
      </c>
      <c r="GV129" s="163"/>
      <c r="GW129" s="163">
        <v>4</v>
      </c>
      <c r="GX129" s="163">
        <v>0</v>
      </c>
      <c r="GY129" s="163">
        <v>0</v>
      </c>
      <c r="GZ129" s="163">
        <v>1</v>
      </c>
      <c r="HA129" s="163">
        <v>12</v>
      </c>
      <c r="HB129" s="163">
        <v>1</v>
      </c>
      <c r="HC129" s="163">
        <v>6</v>
      </c>
      <c r="HD129" s="163">
        <v>1</v>
      </c>
      <c r="HE129" s="163">
        <v>1</v>
      </c>
      <c r="HF129" s="163"/>
      <c r="HG129" s="163">
        <v>4</v>
      </c>
      <c r="HH129" s="163">
        <v>0</v>
      </c>
      <c r="HI129" s="163">
        <v>0</v>
      </c>
      <c r="HJ129" s="163">
        <v>1</v>
      </c>
      <c r="HK129" s="163">
        <v>12</v>
      </c>
      <c r="HL129" s="163">
        <v>1</v>
      </c>
      <c r="HM129" s="163">
        <v>6</v>
      </c>
      <c r="HN129" s="163">
        <v>1</v>
      </c>
      <c r="HO129" s="163">
        <v>1</v>
      </c>
      <c r="HP129" s="163">
        <v>1</v>
      </c>
      <c r="HQ129" s="163">
        <v>1</v>
      </c>
      <c r="HR129" s="163">
        <v>12</v>
      </c>
      <c r="HS129" s="163">
        <v>6</v>
      </c>
      <c r="HT129" s="163">
        <v>0</v>
      </c>
      <c r="HU129" s="163">
        <v>4</v>
      </c>
      <c r="HV129" s="163">
        <v>3</v>
      </c>
      <c r="HW129" s="163">
        <v>3</v>
      </c>
      <c r="HX129" s="163">
        <v>0</v>
      </c>
      <c r="HY129" s="163">
        <v>1</v>
      </c>
      <c r="HZ129" s="163">
        <v>1</v>
      </c>
      <c r="IA129" s="163">
        <v>0</v>
      </c>
      <c r="IB129" s="163">
        <v>2</v>
      </c>
      <c r="IC129" s="163">
        <v>129</v>
      </c>
      <c r="IE129" s="163" t="s">
        <v>68</v>
      </c>
      <c r="IF129" s="163">
        <v>68</v>
      </c>
      <c r="IG129" s="163">
        <v>0</v>
      </c>
      <c r="IH129" s="163">
        <v>5</v>
      </c>
      <c r="II129" s="163">
        <v>1</v>
      </c>
      <c r="IJ129" s="163">
        <v>3</v>
      </c>
      <c r="IK129" s="163">
        <v>0</v>
      </c>
      <c r="IL129" s="163">
        <v>0</v>
      </c>
      <c r="IM129" s="163">
        <v>7</v>
      </c>
      <c r="IN129" s="163">
        <v>3</v>
      </c>
      <c r="IO129" s="163">
        <v>0</v>
      </c>
      <c r="IP129" s="163">
        <v>8</v>
      </c>
      <c r="IQ129" s="163">
        <v>0</v>
      </c>
      <c r="IR129" s="163">
        <v>1</v>
      </c>
      <c r="IS129" s="163">
        <v>0</v>
      </c>
      <c r="IT129" s="163">
        <v>0</v>
      </c>
      <c r="IU129" s="163">
        <v>4</v>
      </c>
      <c r="IV129" s="163">
        <v>1</v>
      </c>
      <c r="IW129" s="163">
        <v>1</v>
      </c>
      <c r="IX129" s="163">
        <v>102</v>
      </c>
      <c r="IZ129" s="163" t="s">
        <v>68</v>
      </c>
      <c r="JA129" s="163">
        <v>81</v>
      </c>
      <c r="JB129" s="163">
        <v>0</v>
      </c>
      <c r="JC129" s="163">
        <v>7</v>
      </c>
      <c r="JD129" s="163">
        <v>1</v>
      </c>
      <c r="JE129" s="163">
        <v>2</v>
      </c>
      <c r="JF129" s="163">
        <v>0</v>
      </c>
      <c r="JG129" s="163">
        <v>1</v>
      </c>
      <c r="JH129" s="163">
        <v>14</v>
      </c>
      <c r="JI129" s="163">
        <v>14</v>
      </c>
      <c r="JJ129" s="163">
        <v>0</v>
      </c>
      <c r="JK129" s="163">
        <v>8</v>
      </c>
      <c r="JL129" s="163">
        <v>0</v>
      </c>
      <c r="JM129" s="163">
        <v>1</v>
      </c>
      <c r="JN129" s="163">
        <v>0</v>
      </c>
      <c r="JO129" s="163">
        <v>1</v>
      </c>
      <c r="JP129" s="163">
        <v>3</v>
      </c>
      <c r="JQ129" s="163">
        <v>2</v>
      </c>
      <c r="JR129" s="163">
        <v>0</v>
      </c>
      <c r="JS129" s="163">
        <v>135</v>
      </c>
      <c r="JU129" s="33" t="s">
        <v>68</v>
      </c>
      <c r="JV129" s="172">
        <v>80</v>
      </c>
      <c r="JW129" s="172">
        <v>0</v>
      </c>
      <c r="JX129" s="172">
        <v>6</v>
      </c>
      <c r="JY129" s="172">
        <v>3</v>
      </c>
      <c r="JZ129" s="172">
        <v>8</v>
      </c>
      <c r="KA129" s="172">
        <v>2</v>
      </c>
      <c r="KB129" s="172">
        <v>0</v>
      </c>
      <c r="KC129" s="172">
        <v>22</v>
      </c>
      <c r="KD129" s="172">
        <v>15</v>
      </c>
      <c r="KE129" s="172">
        <v>0</v>
      </c>
      <c r="KF129" s="172">
        <v>8</v>
      </c>
      <c r="KG129" s="172">
        <v>0</v>
      </c>
      <c r="KH129" s="172">
        <v>1</v>
      </c>
      <c r="KI129" s="172">
        <v>0</v>
      </c>
      <c r="KJ129" s="172">
        <v>0</v>
      </c>
      <c r="KK129" s="172">
        <v>1</v>
      </c>
      <c r="KL129" s="172">
        <v>0</v>
      </c>
      <c r="KM129" s="172">
        <v>0</v>
      </c>
      <c r="KN129" s="173">
        <v>146</v>
      </c>
      <c r="KP129" s="163" t="s">
        <v>68</v>
      </c>
      <c r="KQ129" s="163">
        <v>63</v>
      </c>
      <c r="KR129" s="163">
        <v>2</v>
      </c>
      <c r="KS129" s="163">
        <v>5</v>
      </c>
      <c r="KT129" s="163">
        <v>48</v>
      </c>
      <c r="KU129" s="163">
        <v>0</v>
      </c>
      <c r="KV129" s="163">
        <v>8</v>
      </c>
      <c r="KW129" s="163">
        <v>1</v>
      </c>
      <c r="KX129" s="163">
        <v>0</v>
      </c>
      <c r="KY129" s="163">
        <v>0</v>
      </c>
      <c r="KZ129" s="163">
        <v>0</v>
      </c>
      <c r="LA129" s="163">
        <v>8</v>
      </c>
      <c r="LB129" s="163">
        <v>1</v>
      </c>
      <c r="LC129" s="163">
        <v>3</v>
      </c>
      <c r="LD129" s="163">
        <v>0</v>
      </c>
      <c r="LE129" s="163">
        <v>0</v>
      </c>
      <c r="LF129" s="163">
        <v>0</v>
      </c>
      <c r="LG129" s="163">
        <v>0</v>
      </c>
      <c r="LH129" s="163">
        <v>0</v>
      </c>
      <c r="LI129" s="163">
        <v>139</v>
      </c>
      <c r="LK129" s="31" t="s">
        <v>68</v>
      </c>
      <c r="LL129" s="32">
        <v>34</v>
      </c>
      <c r="LM129" s="32">
        <v>1</v>
      </c>
      <c r="LN129" s="32">
        <v>3</v>
      </c>
      <c r="LO129" s="32">
        <v>31</v>
      </c>
      <c r="LP129" s="32">
        <v>3</v>
      </c>
      <c r="LQ129" s="32">
        <v>3</v>
      </c>
      <c r="LR129" s="32">
        <v>1</v>
      </c>
      <c r="LS129" s="32">
        <v>1</v>
      </c>
      <c r="LT129" s="32">
        <v>0</v>
      </c>
      <c r="LU129" s="32">
        <v>0</v>
      </c>
      <c r="LV129" s="32">
        <v>8</v>
      </c>
      <c r="LW129" s="32">
        <v>0</v>
      </c>
      <c r="LX129" s="32">
        <v>2</v>
      </c>
      <c r="LY129" s="32">
        <v>1</v>
      </c>
      <c r="LZ129" s="32">
        <v>1</v>
      </c>
      <c r="MA129" s="32">
        <v>0</v>
      </c>
      <c r="MB129" s="32">
        <v>0</v>
      </c>
      <c r="MC129" s="32">
        <v>1</v>
      </c>
      <c r="MD129" s="32">
        <v>0</v>
      </c>
      <c r="ME129" s="32">
        <v>0</v>
      </c>
      <c r="MF129" s="32">
        <v>2</v>
      </c>
      <c r="MG129" s="32">
        <v>0</v>
      </c>
      <c r="MH129" s="32">
        <v>92</v>
      </c>
      <c r="MJ129" s="42" t="s">
        <v>68</v>
      </c>
      <c r="MK129" s="174">
        <v>102</v>
      </c>
      <c r="ML129" s="174">
        <v>1</v>
      </c>
      <c r="MM129" s="174">
        <v>6</v>
      </c>
      <c r="MN129" s="174">
        <v>2</v>
      </c>
      <c r="MO129" s="174">
        <v>3</v>
      </c>
      <c r="MP129" s="174">
        <v>1</v>
      </c>
      <c r="MQ129" s="174">
        <v>0</v>
      </c>
      <c r="MR129" s="174">
        <v>7</v>
      </c>
      <c r="MS129" s="174">
        <v>5</v>
      </c>
      <c r="MT129" s="174">
        <v>0</v>
      </c>
      <c r="MU129" s="174">
        <v>6</v>
      </c>
      <c r="MV129" s="174">
        <v>1</v>
      </c>
      <c r="MW129" s="174">
        <v>0</v>
      </c>
      <c r="MX129" s="174">
        <v>0</v>
      </c>
      <c r="MY129" s="174">
        <v>0</v>
      </c>
      <c r="MZ129" s="174">
        <v>0</v>
      </c>
      <c r="NA129" s="174">
        <v>0</v>
      </c>
      <c r="NB129" s="174">
        <v>0</v>
      </c>
      <c r="NC129" s="174">
        <v>134</v>
      </c>
      <c r="NE129" s="42" t="s">
        <v>68</v>
      </c>
      <c r="NF129" s="174">
        <v>159</v>
      </c>
      <c r="NG129" s="174">
        <v>0</v>
      </c>
      <c r="NH129" s="174">
        <v>3</v>
      </c>
      <c r="NI129" s="174">
        <v>0</v>
      </c>
      <c r="NJ129" s="174">
        <v>2</v>
      </c>
      <c r="NK129" s="174">
        <v>0</v>
      </c>
      <c r="NL129" s="174">
        <v>0</v>
      </c>
      <c r="NM129" s="174">
        <v>5</v>
      </c>
      <c r="NN129" s="174">
        <v>3</v>
      </c>
      <c r="NO129" s="174">
        <v>0</v>
      </c>
      <c r="NP129" s="174">
        <v>4</v>
      </c>
      <c r="NQ129" s="174">
        <v>0</v>
      </c>
      <c r="NR129" s="174">
        <v>0</v>
      </c>
      <c r="NS129" s="174">
        <v>1</v>
      </c>
      <c r="NT129" s="174">
        <v>0</v>
      </c>
      <c r="NU129" s="174">
        <v>0</v>
      </c>
      <c r="NV129" s="174">
        <v>2</v>
      </c>
      <c r="NW129" s="174">
        <v>0</v>
      </c>
      <c r="NX129" s="174">
        <v>179</v>
      </c>
      <c r="NZ129" s="42" t="s">
        <v>68</v>
      </c>
      <c r="OA129" s="174">
        <v>109</v>
      </c>
      <c r="OB129" s="174">
        <v>0</v>
      </c>
      <c r="OC129" s="174">
        <v>5</v>
      </c>
      <c r="OD129" s="174">
        <v>1</v>
      </c>
      <c r="OE129" s="174">
        <v>7</v>
      </c>
      <c r="OF129" s="174">
        <v>0</v>
      </c>
      <c r="OG129" s="174">
        <v>1</v>
      </c>
      <c r="OH129" s="174">
        <v>8</v>
      </c>
      <c r="OI129" s="174">
        <v>8</v>
      </c>
      <c r="OJ129" s="174">
        <v>1</v>
      </c>
      <c r="OK129" s="174">
        <v>5</v>
      </c>
      <c r="OL129" s="174">
        <v>1</v>
      </c>
      <c r="OM129" s="174">
        <v>0</v>
      </c>
      <c r="ON129" s="174">
        <v>1</v>
      </c>
      <c r="OO129" s="174">
        <v>0</v>
      </c>
      <c r="OP129" s="174">
        <v>1</v>
      </c>
      <c r="OQ129" s="174">
        <v>9</v>
      </c>
      <c r="OR129" s="174">
        <v>0</v>
      </c>
      <c r="OS129" s="174">
        <v>157</v>
      </c>
      <c r="OU129" s="42" t="s">
        <v>68</v>
      </c>
      <c r="OV129" s="174">
        <v>94</v>
      </c>
      <c r="OW129" s="174">
        <v>0</v>
      </c>
      <c r="OX129" s="174">
        <v>2</v>
      </c>
      <c r="OY129" s="174">
        <v>1</v>
      </c>
      <c r="OZ129" s="174">
        <v>2</v>
      </c>
      <c r="PA129" s="174">
        <v>0</v>
      </c>
      <c r="PB129" s="174">
        <v>0</v>
      </c>
      <c r="PC129" s="174">
        <v>12</v>
      </c>
      <c r="PD129" s="174">
        <v>6</v>
      </c>
      <c r="PE129" s="174">
        <v>0</v>
      </c>
      <c r="PF129" s="174">
        <v>6</v>
      </c>
      <c r="PG129" s="174">
        <v>0</v>
      </c>
      <c r="PH129" s="174">
        <v>0</v>
      </c>
      <c r="PI129" s="174">
        <v>0</v>
      </c>
      <c r="PJ129" s="174">
        <v>0</v>
      </c>
      <c r="PK129" s="174">
        <v>0</v>
      </c>
      <c r="PL129" s="174">
        <v>7</v>
      </c>
      <c r="PM129" s="174">
        <v>3</v>
      </c>
      <c r="PN129" s="174">
        <v>133</v>
      </c>
      <c r="PP129" s="42" t="s">
        <v>68</v>
      </c>
      <c r="PQ129" s="174">
        <v>89</v>
      </c>
      <c r="PR129" s="174">
        <v>1</v>
      </c>
      <c r="PS129" s="174">
        <v>7</v>
      </c>
      <c r="PT129" s="174">
        <v>0</v>
      </c>
      <c r="PU129" s="174">
        <v>5</v>
      </c>
      <c r="PV129" s="174">
        <v>0</v>
      </c>
      <c r="PW129" s="174">
        <v>0</v>
      </c>
      <c r="PX129" s="174">
        <v>5</v>
      </c>
      <c r="PY129" s="174">
        <v>10</v>
      </c>
      <c r="PZ129" s="174">
        <v>1</v>
      </c>
      <c r="QA129" s="174">
        <v>3</v>
      </c>
      <c r="QB129" s="174">
        <v>0</v>
      </c>
      <c r="QC129" s="174">
        <v>0</v>
      </c>
      <c r="QD129" s="174">
        <v>2</v>
      </c>
      <c r="QE129" s="174">
        <v>0</v>
      </c>
      <c r="QF129" s="174">
        <v>0</v>
      </c>
      <c r="QG129" s="174">
        <v>11</v>
      </c>
      <c r="QH129" s="174">
        <v>0</v>
      </c>
      <c r="QI129" s="174">
        <v>134</v>
      </c>
      <c r="QK129" s="42" t="s">
        <v>68</v>
      </c>
      <c r="QL129" s="174">
        <v>69</v>
      </c>
      <c r="QM129" s="174">
        <v>1</v>
      </c>
      <c r="QN129" s="174">
        <v>5</v>
      </c>
      <c r="QO129" s="174">
        <v>1</v>
      </c>
      <c r="QP129" s="174">
        <v>2</v>
      </c>
      <c r="QQ129" s="174">
        <v>4</v>
      </c>
      <c r="QR129" s="174">
        <v>0</v>
      </c>
      <c r="QS129" s="174">
        <v>1</v>
      </c>
      <c r="QT129" s="174">
        <v>0</v>
      </c>
      <c r="QU129" s="174">
        <v>2</v>
      </c>
      <c r="QV129" s="174">
        <v>2</v>
      </c>
      <c r="QW129" s="174">
        <v>2</v>
      </c>
      <c r="QX129" s="174">
        <v>0</v>
      </c>
      <c r="QY129" s="174">
        <v>0</v>
      </c>
      <c r="QZ129" s="174">
        <v>0</v>
      </c>
      <c r="RA129" s="174">
        <v>0</v>
      </c>
      <c r="RB129" s="174">
        <v>4</v>
      </c>
      <c r="RC129" s="174">
        <v>2</v>
      </c>
      <c r="RD129" s="174">
        <v>95</v>
      </c>
    </row>
    <row r="130" ht="15.75" spans="1:472">
      <c r="A130" s="11" t="s">
        <v>69</v>
      </c>
      <c r="B130" s="168">
        <v>93</v>
      </c>
      <c r="C130" s="168">
        <v>0</v>
      </c>
      <c r="D130" s="168">
        <v>11</v>
      </c>
      <c r="E130" s="168">
        <v>5</v>
      </c>
      <c r="F130" s="168">
        <v>3</v>
      </c>
      <c r="G130" s="168">
        <v>2</v>
      </c>
      <c r="H130" s="168">
        <v>0</v>
      </c>
      <c r="I130" s="168">
        <v>8</v>
      </c>
      <c r="J130" s="168">
        <v>10</v>
      </c>
      <c r="K130" s="168">
        <v>2</v>
      </c>
      <c r="L130" s="168">
        <v>7</v>
      </c>
      <c r="M130" s="168">
        <v>1</v>
      </c>
      <c r="N130" s="168">
        <v>1</v>
      </c>
      <c r="O130" s="168">
        <v>0</v>
      </c>
      <c r="P130" s="168">
        <v>0</v>
      </c>
      <c r="Q130" s="168">
        <v>0</v>
      </c>
      <c r="R130" s="168">
        <v>0</v>
      </c>
      <c r="S130" s="168">
        <v>0</v>
      </c>
      <c r="T130" s="168">
        <v>143</v>
      </c>
      <c r="U130" s="169"/>
      <c r="V130" s="11" t="s">
        <v>69</v>
      </c>
      <c r="W130" s="168">
        <v>78</v>
      </c>
      <c r="X130" s="168">
        <v>0</v>
      </c>
      <c r="Y130" s="168">
        <v>11</v>
      </c>
      <c r="Z130" s="168">
        <v>6</v>
      </c>
      <c r="AA130" s="168">
        <v>8</v>
      </c>
      <c r="AB130" s="168">
        <v>0</v>
      </c>
      <c r="AC130" s="168">
        <v>2</v>
      </c>
      <c r="AD130" s="168">
        <v>7</v>
      </c>
      <c r="AE130" s="168">
        <v>10</v>
      </c>
      <c r="AF130" s="168">
        <v>2</v>
      </c>
      <c r="AG130" s="170">
        <v>2</v>
      </c>
      <c r="AH130" s="168">
        <v>2</v>
      </c>
      <c r="AI130" s="168">
        <v>1</v>
      </c>
      <c r="AJ130" s="168">
        <v>0</v>
      </c>
      <c r="AK130" s="168">
        <v>0</v>
      </c>
      <c r="AL130" s="168">
        <v>3</v>
      </c>
      <c r="AM130" s="168">
        <v>0</v>
      </c>
      <c r="AN130" s="168">
        <v>0</v>
      </c>
      <c r="AO130" s="168">
        <v>132</v>
      </c>
      <c r="AP130" s="169"/>
      <c r="AQ130" s="11" t="s">
        <v>69</v>
      </c>
      <c r="AR130" s="168">
        <v>61</v>
      </c>
      <c r="AS130" s="168">
        <v>0</v>
      </c>
      <c r="AT130" s="168">
        <v>15</v>
      </c>
      <c r="AU130" s="168">
        <v>3</v>
      </c>
      <c r="AV130" s="168">
        <v>7</v>
      </c>
      <c r="AW130" s="168">
        <v>1</v>
      </c>
      <c r="AX130" s="168">
        <v>1</v>
      </c>
      <c r="AY130" s="168">
        <v>8</v>
      </c>
      <c r="AZ130" s="168">
        <v>4</v>
      </c>
      <c r="BA130" s="168">
        <v>2</v>
      </c>
      <c r="BB130" s="168">
        <v>4</v>
      </c>
      <c r="BC130" s="168">
        <v>3</v>
      </c>
      <c r="BD130" s="168">
        <v>0</v>
      </c>
      <c r="BE130" s="168">
        <v>0</v>
      </c>
      <c r="BF130" s="168">
        <v>0</v>
      </c>
      <c r="BG130" s="168">
        <v>3</v>
      </c>
      <c r="BH130" s="168">
        <v>0</v>
      </c>
      <c r="BI130" s="168">
        <v>0</v>
      </c>
      <c r="BJ130" s="168">
        <v>112</v>
      </c>
      <c r="BL130" s="45" t="s">
        <v>69</v>
      </c>
      <c r="BM130" s="163">
        <v>78</v>
      </c>
      <c r="BN130" s="163">
        <v>0</v>
      </c>
      <c r="BO130" s="163">
        <v>8</v>
      </c>
      <c r="BP130" s="163">
        <v>4</v>
      </c>
      <c r="BQ130" s="163">
        <v>6</v>
      </c>
      <c r="BR130" s="163">
        <v>1</v>
      </c>
      <c r="BS130" s="163">
        <v>0</v>
      </c>
      <c r="BT130" s="163">
        <v>17</v>
      </c>
      <c r="BU130" s="163">
        <v>9</v>
      </c>
      <c r="BV130" s="163">
        <v>2</v>
      </c>
      <c r="BW130" s="163">
        <v>9</v>
      </c>
      <c r="BX130" s="163">
        <v>0</v>
      </c>
      <c r="BY130" s="163">
        <v>0</v>
      </c>
      <c r="BZ130" s="163">
        <v>0</v>
      </c>
      <c r="CA130" s="163">
        <v>0</v>
      </c>
      <c r="CB130" s="163">
        <v>0</v>
      </c>
      <c r="CC130" s="163">
        <v>0</v>
      </c>
      <c r="CD130" s="163">
        <v>0</v>
      </c>
      <c r="CE130" s="171">
        <v>134</v>
      </c>
      <c r="CG130" s="163" t="s">
        <v>69</v>
      </c>
      <c r="CH130" s="163">
        <v>73</v>
      </c>
      <c r="CI130" s="163">
        <v>0</v>
      </c>
      <c r="CJ130" s="163">
        <v>9</v>
      </c>
      <c r="CK130" s="163">
        <v>5</v>
      </c>
      <c r="CL130" s="163">
        <v>6</v>
      </c>
      <c r="CM130" s="163">
        <v>0</v>
      </c>
      <c r="CN130" s="163">
        <v>2</v>
      </c>
      <c r="CO130" s="163">
        <v>11</v>
      </c>
      <c r="CP130" s="163">
        <v>6</v>
      </c>
      <c r="CQ130" s="163">
        <v>1</v>
      </c>
      <c r="CR130" s="163">
        <v>19</v>
      </c>
      <c r="CS130" s="163">
        <v>0</v>
      </c>
      <c r="CT130" s="163">
        <v>0</v>
      </c>
      <c r="CU130" s="163">
        <v>0</v>
      </c>
      <c r="CV130" s="163">
        <v>0</v>
      </c>
      <c r="CW130" s="163">
        <v>0</v>
      </c>
      <c r="CX130" s="163">
        <v>0</v>
      </c>
      <c r="CY130" s="163">
        <v>2</v>
      </c>
      <c r="CZ130" s="163">
        <v>134</v>
      </c>
      <c r="DB130" s="163" t="s">
        <v>69</v>
      </c>
      <c r="DC130" s="163">
        <v>75</v>
      </c>
      <c r="DD130" s="163">
        <v>0</v>
      </c>
      <c r="DE130" s="163">
        <v>18</v>
      </c>
      <c r="DF130" s="163">
        <v>6</v>
      </c>
      <c r="DG130" s="163">
        <v>4</v>
      </c>
      <c r="DH130" s="163">
        <v>1</v>
      </c>
      <c r="DI130" s="163">
        <v>1</v>
      </c>
      <c r="DJ130" s="163">
        <v>13</v>
      </c>
      <c r="DK130" s="163">
        <v>2</v>
      </c>
      <c r="DL130" s="163">
        <v>1</v>
      </c>
      <c r="DM130" s="163">
        <v>15</v>
      </c>
      <c r="DN130" s="163">
        <v>0</v>
      </c>
      <c r="DO130" s="163">
        <v>0</v>
      </c>
      <c r="DP130" s="163">
        <v>0</v>
      </c>
      <c r="DQ130" s="163">
        <v>0</v>
      </c>
      <c r="DR130" s="163">
        <v>0</v>
      </c>
      <c r="DS130" s="163">
        <v>1</v>
      </c>
      <c r="DT130" s="163">
        <v>2</v>
      </c>
      <c r="DU130" s="163">
        <v>139</v>
      </c>
      <c r="DW130" s="163" t="s">
        <v>69</v>
      </c>
      <c r="DX130" s="163">
        <v>61</v>
      </c>
      <c r="DY130" s="163">
        <v>0</v>
      </c>
      <c r="DZ130" s="163">
        <v>12</v>
      </c>
      <c r="EA130" s="163">
        <v>3</v>
      </c>
      <c r="EB130" s="163">
        <v>6</v>
      </c>
      <c r="EC130" s="163">
        <v>1</v>
      </c>
      <c r="ED130" s="163">
        <v>0</v>
      </c>
      <c r="EE130" s="163">
        <v>11</v>
      </c>
      <c r="EF130" s="163">
        <v>4</v>
      </c>
      <c r="EG130" s="163">
        <v>3</v>
      </c>
      <c r="EH130" s="163">
        <v>13</v>
      </c>
      <c r="EI130" s="163">
        <v>0</v>
      </c>
      <c r="EJ130" s="163">
        <v>0</v>
      </c>
      <c r="EK130" s="163">
        <v>0</v>
      </c>
      <c r="EL130" s="163">
        <v>0</v>
      </c>
      <c r="EM130" s="163">
        <v>0</v>
      </c>
      <c r="EN130" s="163">
        <v>0</v>
      </c>
      <c r="EO130" s="163">
        <v>2</v>
      </c>
      <c r="EP130" s="163">
        <v>116</v>
      </c>
      <c r="ER130" s="163" t="s">
        <v>69</v>
      </c>
      <c r="ES130" s="163">
        <v>78</v>
      </c>
      <c r="ET130" s="163">
        <v>0</v>
      </c>
      <c r="EU130" s="163">
        <v>10</v>
      </c>
      <c r="EV130" s="163">
        <v>3</v>
      </c>
      <c r="EW130" s="163">
        <v>6</v>
      </c>
      <c r="EX130" s="163">
        <v>1</v>
      </c>
      <c r="EY130" s="163">
        <v>2</v>
      </c>
      <c r="EZ130" s="163">
        <v>5</v>
      </c>
      <c r="FA130" s="163">
        <v>5</v>
      </c>
      <c r="FB130" s="163">
        <v>0</v>
      </c>
      <c r="FC130" s="163">
        <v>11</v>
      </c>
      <c r="FD130" s="163">
        <v>0</v>
      </c>
      <c r="FE130" s="163">
        <v>0</v>
      </c>
      <c r="FF130" s="163">
        <v>0</v>
      </c>
      <c r="FG130" s="163">
        <v>0</v>
      </c>
      <c r="FH130" s="163">
        <v>0</v>
      </c>
      <c r="FI130" s="163">
        <v>0</v>
      </c>
      <c r="FJ130" s="163">
        <v>1</v>
      </c>
      <c r="FK130" s="163">
        <v>122</v>
      </c>
      <c r="FM130" s="163" t="s">
        <v>69</v>
      </c>
      <c r="FN130" s="163">
        <v>64</v>
      </c>
      <c r="FO130" s="163">
        <v>0</v>
      </c>
      <c r="FP130" s="163">
        <v>14</v>
      </c>
      <c r="FQ130" s="163">
        <v>5</v>
      </c>
      <c r="FR130" s="163">
        <v>6</v>
      </c>
      <c r="FS130" s="163">
        <v>2</v>
      </c>
      <c r="FT130" s="163">
        <v>0</v>
      </c>
      <c r="FU130" s="163">
        <v>0</v>
      </c>
      <c r="FV130" s="163">
        <v>3</v>
      </c>
      <c r="FW130" s="163">
        <v>4</v>
      </c>
      <c r="FX130" s="163">
        <v>16</v>
      </c>
      <c r="FY130" s="163">
        <v>1</v>
      </c>
      <c r="FZ130" s="163">
        <v>0</v>
      </c>
      <c r="GA130" s="163">
        <v>0</v>
      </c>
      <c r="GB130" s="163">
        <v>2</v>
      </c>
      <c r="GC130" s="163">
        <v>0</v>
      </c>
      <c r="GD130" s="163">
        <v>0</v>
      </c>
      <c r="GE130" s="163">
        <v>9</v>
      </c>
      <c r="GF130" s="163">
        <v>126</v>
      </c>
      <c r="GH130" s="163" t="s">
        <v>69</v>
      </c>
      <c r="GI130" s="163">
        <v>53</v>
      </c>
      <c r="GJ130" s="163">
        <v>0</v>
      </c>
      <c r="GK130" s="163">
        <v>11</v>
      </c>
      <c r="GL130" s="163">
        <v>2</v>
      </c>
      <c r="GM130" s="163">
        <v>0</v>
      </c>
      <c r="GN130" s="163">
        <v>0</v>
      </c>
      <c r="GO130" s="163">
        <v>4</v>
      </c>
      <c r="GP130" s="163">
        <v>2</v>
      </c>
      <c r="GQ130" s="163">
        <v>1</v>
      </c>
      <c r="GR130" s="163">
        <v>0</v>
      </c>
      <c r="GS130" s="163">
        <v>8</v>
      </c>
      <c r="GT130" s="163">
        <v>0</v>
      </c>
      <c r="GU130" s="163">
        <v>0</v>
      </c>
      <c r="GV130" s="163"/>
      <c r="GW130" s="163">
        <v>0</v>
      </c>
      <c r="GX130" s="163">
        <v>0</v>
      </c>
      <c r="GY130" s="163">
        <v>4</v>
      </c>
      <c r="GZ130" s="163">
        <v>2</v>
      </c>
      <c r="HA130" s="163">
        <v>1</v>
      </c>
      <c r="HB130" s="163">
        <v>0</v>
      </c>
      <c r="HC130" s="163">
        <v>8</v>
      </c>
      <c r="HD130" s="163">
        <v>0</v>
      </c>
      <c r="HE130" s="163">
        <v>0</v>
      </c>
      <c r="HF130" s="163"/>
      <c r="HG130" s="163">
        <v>0</v>
      </c>
      <c r="HH130" s="163">
        <v>0</v>
      </c>
      <c r="HI130" s="163">
        <v>4</v>
      </c>
      <c r="HJ130" s="163">
        <v>2</v>
      </c>
      <c r="HK130" s="163">
        <v>1</v>
      </c>
      <c r="HL130" s="163">
        <v>0</v>
      </c>
      <c r="HM130" s="163">
        <v>8</v>
      </c>
      <c r="HN130" s="163">
        <v>0</v>
      </c>
      <c r="HO130" s="163">
        <v>0</v>
      </c>
      <c r="HP130" s="163">
        <v>1</v>
      </c>
      <c r="HQ130" s="163">
        <v>3</v>
      </c>
      <c r="HR130" s="163">
        <v>5</v>
      </c>
      <c r="HS130" s="163">
        <v>1</v>
      </c>
      <c r="HT130" s="163">
        <v>0</v>
      </c>
      <c r="HU130" s="163">
        <v>11</v>
      </c>
      <c r="HV130" s="163">
        <v>0</v>
      </c>
      <c r="HW130" s="163">
        <v>0</v>
      </c>
      <c r="HX130" s="163">
        <v>0</v>
      </c>
      <c r="HY130" s="163">
        <v>0</v>
      </c>
      <c r="HZ130" s="163">
        <v>0</v>
      </c>
      <c r="IA130" s="163">
        <v>0</v>
      </c>
      <c r="IB130" s="163">
        <v>2</v>
      </c>
      <c r="IC130" s="163">
        <v>95</v>
      </c>
      <c r="IE130" s="163" t="s">
        <v>69</v>
      </c>
      <c r="IF130" s="163">
        <v>59</v>
      </c>
      <c r="IG130" s="163">
        <v>0</v>
      </c>
      <c r="IH130" s="163">
        <v>6</v>
      </c>
      <c r="II130" s="163">
        <v>1</v>
      </c>
      <c r="IJ130" s="163">
        <v>5</v>
      </c>
      <c r="IK130" s="163">
        <v>1</v>
      </c>
      <c r="IL130" s="163">
        <v>0</v>
      </c>
      <c r="IM130" s="163">
        <v>5</v>
      </c>
      <c r="IN130" s="163">
        <v>0</v>
      </c>
      <c r="IO130" s="163">
        <v>1</v>
      </c>
      <c r="IP130" s="163">
        <v>8</v>
      </c>
      <c r="IQ130" s="163">
        <v>0</v>
      </c>
      <c r="IR130" s="163">
        <v>1</v>
      </c>
      <c r="IS130" s="163">
        <v>0</v>
      </c>
      <c r="IT130" s="163">
        <v>0</v>
      </c>
      <c r="IU130" s="163">
        <v>0</v>
      </c>
      <c r="IV130" s="163">
        <v>0</v>
      </c>
      <c r="IW130" s="163">
        <v>8</v>
      </c>
      <c r="IX130" s="163">
        <v>95</v>
      </c>
      <c r="IZ130" s="163" t="s">
        <v>69</v>
      </c>
      <c r="JA130" s="163">
        <v>84</v>
      </c>
      <c r="JB130" s="163">
        <v>0</v>
      </c>
      <c r="JC130" s="163">
        <v>12</v>
      </c>
      <c r="JD130" s="163">
        <v>4</v>
      </c>
      <c r="JE130" s="163">
        <v>7</v>
      </c>
      <c r="JF130" s="163">
        <v>2</v>
      </c>
      <c r="JG130" s="163">
        <v>0</v>
      </c>
      <c r="JH130" s="163">
        <v>10</v>
      </c>
      <c r="JI130" s="163">
        <v>2</v>
      </c>
      <c r="JJ130" s="163">
        <v>4</v>
      </c>
      <c r="JK130" s="163">
        <v>13</v>
      </c>
      <c r="JL130" s="163">
        <v>1</v>
      </c>
      <c r="JM130" s="163">
        <v>1</v>
      </c>
      <c r="JN130" s="163">
        <v>0</v>
      </c>
      <c r="JO130" s="163">
        <v>4</v>
      </c>
      <c r="JP130" s="163">
        <v>2</v>
      </c>
      <c r="JQ130" s="163">
        <v>0</v>
      </c>
      <c r="JR130" s="163">
        <v>0</v>
      </c>
      <c r="JS130" s="163">
        <v>146</v>
      </c>
      <c r="JU130" s="33" t="s">
        <v>69</v>
      </c>
      <c r="JV130" s="172">
        <v>71</v>
      </c>
      <c r="JW130" s="172">
        <v>0</v>
      </c>
      <c r="JX130" s="172">
        <v>10</v>
      </c>
      <c r="JY130" s="172">
        <v>6</v>
      </c>
      <c r="JZ130" s="172">
        <v>4</v>
      </c>
      <c r="KA130" s="172">
        <v>0</v>
      </c>
      <c r="KB130" s="172">
        <v>0</v>
      </c>
      <c r="KC130" s="172">
        <v>7</v>
      </c>
      <c r="KD130" s="172">
        <v>5</v>
      </c>
      <c r="KE130" s="172">
        <v>3</v>
      </c>
      <c r="KF130" s="172">
        <v>15</v>
      </c>
      <c r="KG130" s="172">
        <v>0</v>
      </c>
      <c r="KH130" s="172">
        <v>1</v>
      </c>
      <c r="KI130" s="172">
        <v>0</v>
      </c>
      <c r="KJ130" s="172">
        <v>0</v>
      </c>
      <c r="KK130" s="172">
        <v>1</v>
      </c>
      <c r="KL130" s="172">
        <v>0</v>
      </c>
      <c r="KM130" s="172">
        <v>0</v>
      </c>
      <c r="KN130" s="173">
        <v>123</v>
      </c>
      <c r="KP130" s="163" t="s">
        <v>69</v>
      </c>
      <c r="KQ130" s="163">
        <v>56</v>
      </c>
      <c r="KR130" s="163">
        <v>0</v>
      </c>
      <c r="KS130" s="163">
        <v>8</v>
      </c>
      <c r="KT130" s="163">
        <v>30</v>
      </c>
      <c r="KU130" s="163">
        <v>4</v>
      </c>
      <c r="KV130" s="163">
        <v>7</v>
      </c>
      <c r="KW130" s="163">
        <v>0</v>
      </c>
      <c r="KX130" s="163">
        <v>0</v>
      </c>
      <c r="KY130" s="163">
        <v>0</v>
      </c>
      <c r="KZ130" s="163">
        <v>1</v>
      </c>
      <c r="LA130" s="163">
        <v>4</v>
      </c>
      <c r="LB130" s="163">
        <v>1</v>
      </c>
      <c r="LC130" s="163">
        <v>13</v>
      </c>
      <c r="LD130" s="163">
        <v>0</v>
      </c>
      <c r="LE130" s="163">
        <v>0</v>
      </c>
      <c r="LF130" s="163">
        <v>1</v>
      </c>
      <c r="LG130" s="163">
        <v>0</v>
      </c>
      <c r="LH130" s="163">
        <v>1</v>
      </c>
      <c r="LI130" s="163">
        <v>126</v>
      </c>
      <c r="LK130" s="31" t="s">
        <v>69</v>
      </c>
      <c r="LL130" s="32">
        <v>49</v>
      </c>
      <c r="LM130" s="32">
        <v>0</v>
      </c>
      <c r="LN130" s="32">
        <v>3</v>
      </c>
      <c r="LO130" s="32">
        <v>40</v>
      </c>
      <c r="LP130" s="32">
        <v>7</v>
      </c>
      <c r="LQ130" s="32">
        <v>4</v>
      </c>
      <c r="LR130" s="32">
        <v>2</v>
      </c>
      <c r="LS130" s="32">
        <v>0</v>
      </c>
      <c r="LT130" s="32">
        <v>0</v>
      </c>
      <c r="LU130" s="32">
        <v>0</v>
      </c>
      <c r="LV130" s="32">
        <v>2</v>
      </c>
      <c r="LW130" s="32">
        <v>0</v>
      </c>
      <c r="LX130" s="32">
        <v>11</v>
      </c>
      <c r="LY130" s="32">
        <v>0</v>
      </c>
      <c r="LZ130" s="32">
        <v>0</v>
      </c>
      <c r="MA130" s="32">
        <v>0</v>
      </c>
      <c r="MB130" s="32">
        <v>0</v>
      </c>
      <c r="MC130" s="32">
        <v>1</v>
      </c>
      <c r="MD130" s="32">
        <v>0</v>
      </c>
      <c r="ME130" s="32">
        <v>0</v>
      </c>
      <c r="MF130" s="32">
        <v>0</v>
      </c>
      <c r="MG130" s="32">
        <v>0</v>
      </c>
      <c r="MH130" s="32">
        <v>119</v>
      </c>
      <c r="MJ130" s="42" t="s">
        <v>69</v>
      </c>
      <c r="MK130" s="174">
        <v>92</v>
      </c>
      <c r="ML130" s="174">
        <v>0</v>
      </c>
      <c r="MM130" s="174">
        <v>3</v>
      </c>
      <c r="MN130" s="174">
        <v>5</v>
      </c>
      <c r="MO130" s="174">
        <v>4</v>
      </c>
      <c r="MP130" s="174">
        <v>0</v>
      </c>
      <c r="MQ130" s="174">
        <v>0</v>
      </c>
      <c r="MR130" s="174">
        <v>7</v>
      </c>
      <c r="MS130" s="174">
        <v>4</v>
      </c>
      <c r="MT130" s="174">
        <v>0</v>
      </c>
      <c r="MU130" s="174">
        <v>12</v>
      </c>
      <c r="MV130" s="174">
        <v>1</v>
      </c>
      <c r="MW130" s="174">
        <v>5</v>
      </c>
      <c r="MX130" s="174">
        <v>0</v>
      </c>
      <c r="MY130" s="174">
        <v>0</v>
      </c>
      <c r="MZ130" s="174">
        <v>1</v>
      </c>
      <c r="NA130" s="174">
        <v>0</v>
      </c>
      <c r="NB130" s="174">
        <v>0</v>
      </c>
      <c r="NC130" s="174">
        <v>134</v>
      </c>
      <c r="NE130" s="42" t="s">
        <v>69</v>
      </c>
      <c r="NF130" s="174">
        <v>144</v>
      </c>
      <c r="NG130" s="174">
        <v>0</v>
      </c>
      <c r="NH130" s="174">
        <v>5</v>
      </c>
      <c r="NI130" s="174">
        <v>4</v>
      </c>
      <c r="NJ130" s="174">
        <v>4</v>
      </c>
      <c r="NK130" s="174">
        <v>1</v>
      </c>
      <c r="NL130" s="174">
        <v>0</v>
      </c>
      <c r="NM130" s="174">
        <v>6</v>
      </c>
      <c r="NN130" s="174">
        <v>7</v>
      </c>
      <c r="NO130" s="174">
        <v>0</v>
      </c>
      <c r="NP130" s="174">
        <v>13</v>
      </c>
      <c r="NQ130" s="174">
        <v>1</v>
      </c>
      <c r="NR130" s="174">
        <v>0</v>
      </c>
      <c r="NS130" s="174">
        <v>1</v>
      </c>
      <c r="NT130" s="174">
        <v>0</v>
      </c>
      <c r="NU130" s="174">
        <v>1</v>
      </c>
      <c r="NV130" s="174">
        <v>0</v>
      </c>
      <c r="NW130" s="174">
        <v>0</v>
      </c>
      <c r="NX130" s="174">
        <v>187</v>
      </c>
      <c r="NZ130" s="42" t="s">
        <v>69</v>
      </c>
      <c r="OA130" s="174">
        <v>48</v>
      </c>
      <c r="OB130" s="174">
        <v>0</v>
      </c>
      <c r="OC130" s="174">
        <v>7</v>
      </c>
      <c r="OD130" s="174">
        <v>5</v>
      </c>
      <c r="OE130" s="174">
        <v>2</v>
      </c>
      <c r="OF130" s="174">
        <v>0</v>
      </c>
      <c r="OG130" s="174">
        <v>0</v>
      </c>
      <c r="OH130" s="174">
        <v>6</v>
      </c>
      <c r="OI130" s="174">
        <v>1</v>
      </c>
      <c r="OJ130" s="174">
        <v>1</v>
      </c>
      <c r="OK130" s="174">
        <v>10</v>
      </c>
      <c r="OL130" s="174">
        <v>0</v>
      </c>
      <c r="OM130" s="174">
        <v>0</v>
      </c>
      <c r="ON130" s="174">
        <v>0</v>
      </c>
      <c r="OO130" s="174">
        <v>0</v>
      </c>
      <c r="OP130" s="174">
        <v>0</v>
      </c>
      <c r="OQ130" s="174">
        <v>0</v>
      </c>
      <c r="OR130" s="174">
        <v>0</v>
      </c>
      <c r="OS130" s="174">
        <v>80</v>
      </c>
      <c r="OU130" s="42" t="s">
        <v>69</v>
      </c>
      <c r="OV130" s="174">
        <v>76</v>
      </c>
      <c r="OW130" s="174">
        <v>0</v>
      </c>
      <c r="OX130" s="174">
        <v>11</v>
      </c>
      <c r="OY130" s="174">
        <v>1</v>
      </c>
      <c r="OZ130" s="174">
        <v>1</v>
      </c>
      <c r="PA130" s="174">
        <v>1</v>
      </c>
      <c r="PB130" s="174">
        <v>0</v>
      </c>
      <c r="PC130" s="174">
        <v>4</v>
      </c>
      <c r="PD130" s="174">
        <v>12</v>
      </c>
      <c r="PE130" s="174">
        <v>0</v>
      </c>
      <c r="PF130" s="174">
        <v>19</v>
      </c>
      <c r="PG130" s="174">
        <v>1</v>
      </c>
      <c r="PH130" s="174">
        <v>0</v>
      </c>
      <c r="PI130" s="174">
        <v>0</v>
      </c>
      <c r="PJ130" s="174">
        <v>0</v>
      </c>
      <c r="PK130" s="174">
        <v>0</v>
      </c>
      <c r="PL130" s="174">
        <v>0</v>
      </c>
      <c r="PM130" s="174">
        <v>1</v>
      </c>
      <c r="PN130" s="174">
        <v>127</v>
      </c>
      <c r="PP130" s="42" t="s">
        <v>69</v>
      </c>
      <c r="PQ130" s="174">
        <v>99</v>
      </c>
      <c r="PR130" s="174">
        <v>0</v>
      </c>
      <c r="PS130" s="174">
        <v>15</v>
      </c>
      <c r="PT130" s="174">
        <v>2</v>
      </c>
      <c r="PU130" s="174">
        <v>4</v>
      </c>
      <c r="PV130" s="174">
        <v>0</v>
      </c>
      <c r="PW130" s="174">
        <v>0</v>
      </c>
      <c r="PX130" s="174">
        <v>4</v>
      </c>
      <c r="PY130" s="174">
        <v>6</v>
      </c>
      <c r="PZ130" s="174">
        <v>0</v>
      </c>
      <c r="QA130" s="174">
        <v>17</v>
      </c>
      <c r="QB130" s="174">
        <v>3</v>
      </c>
      <c r="QC130" s="174">
        <v>1</v>
      </c>
      <c r="QD130" s="174">
        <v>0</v>
      </c>
      <c r="QE130" s="174">
        <v>0</v>
      </c>
      <c r="QF130" s="174">
        <v>0</v>
      </c>
      <c r="QG130" s="174">
        <v>1</v>
      </c>
      <c r="QH130" s="174">
        <v>0</v>
      </c>
      <c r="QI130" s="174">
        <v>152</v>
      </c>
      <c r="QK130" s="42" t="s">
        <v>69</v>
      </c>
      <c r="QL130" s="174">
        <v>56</v>
      </c>
      <c r="QM130" s="174">
        <v>0</v>
      </c>
      <c r="QN130" s="174">
        <v>9</v>
      </c>
      <c r="QO130" s="174">
        <v>0</v>
      </c>
      <c r="QP130" s="174">
        <v>3</v>
      </c>
      <c r="QQ130" s="174">
        <v>0</v>
      </c>
      <c r="QR130" s="174">
        <v>0</v>
      </c>
      <c r="QS130" s="174">
        <v>6</v>
      </c>
      <c r="QT130" s="174">
        <v>8</v>
      </c>
      <c r="QU130" s="174">
        <v>0</v>
      </c>
      <c r="QV130" s="174">
        <v>14</v>
      </c>
      <c r="QW130" s="174">
        <v>0</v>
      </c>
      <c r="QX130" s="174">
        <v>0</v>
      </c>
      <c r="QY130" s="174">
        <v>0</v>
      </c>
      <c r="QZ130" s="174">
        <v>0</v>
      </c>
      <c r="RA130" s="174">
        <v>2</v>
      </c>
      <c r="RB130" s="174">
        <v>0</v>
      </c>
      <c r="RC130" s="174">
        <v>0</v>
      </c>
      <c r="RD130" s="174">
        <v>98</v>
      </c>
    </row>
    <row r="131" ht="15.75" spans="1:472">
      <c r="A131" s="11" t="s">
        <v>70</v>
      </c>
      <c r="B131" s="168">
        <v>128</v>
      </c>
      <c r="C131" s="168">
        <v>1</v>
      </c>
      <c r="D131" s="168">
        <v>15</v>
      </c>
      <c r="E131" s="168">
        <v>5</v>
      </c>
      <c r="F131" s="168">
        <v>14</v>
      </c>
      <c r="G131" s="168">
        <v>1</v>
      </c>
      <c r="H131" s="168">
        <v>0</v>
      </c>
      <c r="I131" s="168">
        <v>14</v>
      </c>
      <c r="J131" s="168">
        <v>18</v>
      </c>
      <c r="K131" s="168">
        <v>1</v>
      </c>
      <c r="L131" s="168">
        <v>6</v>
      </c>
      <c r="M131" s="168">
        <v>0</v>
      </c>
      <c r="N131" s="168">
        <v>2</v>
      </c>
      <c r="O131" s="168">
        <v>0</v>
      </c>
      <c r="P131" s="168">
        <v>0</v>
      </c>
      <c r="Q131" s="168">
        <v>4</v>
      </c>
      <c r="R131" s="168">
        <v>0</v>
      </c>
      <c r="S131" s="168">
        <v>0</v>
      </c>
      <c r="T131" s="168">
        <v>209</v>
      </c>
      <c r="U131" s="169"/>
      <c r="V131" s="11" t="s">
        <v>70</v>
      </c>
      <c r="W131" s="168">
        <v>129</v>
      </c>
      <c r="X131" s="168">
        <v>0</v>
      </c>
      <c r="Y131" s="168">
        <v>14</v>
      </c>
      <c r="Z131" s="168">
        <v>7</v>
      </c>
      <c r="AA131" s="168">
        <v>19</v>
      </c>
      <c r="AB131" s="168">
        <v>1</v>
      </c>
      <c r="AC131" s="168">
        <v>2</v>
      </c>
      <c r="AD131" s="168">
        <v>19</v>
      </c>
      <c r="AE131" s="168">
        <v>17</v>
      </c>
      <c r="AF131" s="168">
        <v>5</v>
      </c>
      <c r="AG131" s="170">
        <v>4</v>
      </c>
      <c r="AH131" s="168">
        <v>2</v>
      </c>
      <c r="AI131" s="168">
        <v>0</v>
      </c>
      <c r="AJ131" s="168">
        <v>0</v>
      </c>
      <c r="AK131" s="168">
        <v>2</v>
      </c>
      <c r="AL131" s="168">
        <v>1</v>
      </c>
      <c r="AM131" s="168">
        <v>0</v>
      </c>
      <c r="AN131" s="168">
        <v>0</v>
      </c>
      <c r="AO131" s="168">
        <v>222</v>
      </c>
      <c r="AP131" s="169"/>
      <c r="AQ131" s="11" t="s">
        <v>70</v>
      </c>
      <c r="AR131" s="168">
        <v>107</v>
      </c>
      <c r="AS131" s="168">
        <v>1</v>
      </c>
      <c r="AT131" s="168">
        <v>10</v>
      </c>
      <c r="AU131" s="168">
        <v>2</v>
      </c>
      <c r="AV131" s="168">
        <v>4</v>
      </c>
      <c r="AW131" s="168">
        <v>0</v>
      </c>
      <c r="AX131" s="168">
        <v>0</v>
      </c>
      <c r="AY131" s="168">
        <v>22</v>
      </c>
      <c r="AZ131" s="168">
        <v>12</v>
      </c>
      <c r="BA131" s="168">
        <v>5</v>
      </c>
      <c r="BB131" s="168">
        <v>11</v>
      </c>
      <c r="BC131" s="168">
        <v>2</v>
      </c>
      <c r="BD131" s="168">
        <v>0</v>
      </c>
      <c r="BE131" s="168">
        <v>0</v>
      </c>
      <c r="BF131" s="168">
        <v>0</v>
      </c>
      <c r="BG131" s="168">
        <v>5</v>
      </c>
      <c r="BH131" s="168">
        <v>0</v>
      </c>
      <c r="BI131" s="168">
        <v>0</v>
      </c>
      <c r="BJ131" s="168">
        <v>181</v>
      </c>
      <c r="BL131" s="45" t="s">
        <v>70</v>
      </c>
      <c r="BM131" s="163">
        <v>88</v>
      </c>
      <c r="BN131" s="163">
        <v>1</v>
      </c>
      <c r="BO131" s="163">
        <v>14</v>
      </c>
      <c r="BP131" s="163">
        <v>4</v>
      </c>
      <c r="BQ131" s="163">
        <v>11</v>
      </c>
      <c r="BR131" s="163">
        <v>0</v>
      </c>
      <c r="BS131" s="163">
        <v>0</v>
      </c>
      <c r="BT131" s="163">
        <v>18</v>
      </c>
      <c r="BU131" s="163">
        <v>6</v>
      </c>
      <c r="BV131" s="163">
        <v>2</v>
      </c>
      <c r="BW131" s="163">
        <v>7</v>
      </c>
      <c r="BX131" s="163">
        <v>1</v>
      </c>
      <c r="BY131" s="163">
        <v>0</v>
      </c>
      <c r="BZ131" s="163">
        <v>0</v>
      </c>
      <c r="CA131" s="163">
        <v>0</v>
      </c>
      <c r="CB131" s="163">
        <v>4</v>
      </c>
      <c r="CC131" s="163">
        <v>3</v>
      </c>
      <c r="CD131" s="163">
        <v>0</v>
      </c>
      <c r="CE131" s="171">
        <v>159</v>
      </c>
      <c r="CG131" s="163" t="s">
        <v>70</v>
      </c>
      <c r="CH131" s="163">
        <v>101</v>
      </c>
      <c r="CI131" s="163">
        <v>1</v>
      </c>
      <c r="CJ131" s="163">
        <v>12</v>
      </c>
      <c r="CK131" s="163">
        <v>7</v>
      </c>
      <c r="CL131" s="163">
        <v>8</v>
      </c>
      <c r="CM131" s="163">
        <v>2</v>
      </c>
      <c r="CN131" s="163">
        <v>2</v>
      </c>
      <c r="CO131" s="163">
        <v>15</v>
      </c>
      <c r="CP131" s="163">
        <v>17</v>
      </c>
      <c r="CQ131" s="163">
        <v>2</v>
      </c>
      <c r="CR131" s="163">
        <v>10</v>
      </c>
      <c r="CS131" s="163">
        <v>0</v>
      </c>
      <c r="CT131" s="163">
        <v>1</v>
      </c>
      <c r="CU131" s="163">
        <v>1</v>
      </c>
      <c r="CV131" s="163">
        <v>0</v>
      </c>
      <c r="CW131" s="163">
        <v>5</v>
      </c>
      <c r="CX131" s="163">
        <v>1</v>
      </c>
      <c r="CY131" s="163">
        <v>0</v>
      </c>
      <c r="CZ131" s="163">
        <v>185</v>
      </c>
      <c r="DB131" s="163" t="s">
        <v>70</v>
      </c>
      <c r="DC131" s="163">
        <v>124</v>
      </c>
      <c r="DD131" s="163">
        <v>0</v>
      </c>
      <c r="DE131" s="163">
        <v>14</v>
      </c>
      <c r="DF131" s="163">
        <v>5</v>
      </c>
      <c r="DG131" s="163">
        <v>12</v>
      </c>
      <c r="DH131" s="163">
        <v>2</v>
      </c>
      <c r="DI131" s="163">
        <v>0</v>
      </c>
      <c r="DJ131" s="163">
        <v>14</v>
      </c>
      <c r="DK131" s="163">
        <v>15</v>
      </c>
      <c r="DL131" s="163">
        <v>0</v>
      </c>
      <c r="DM131" s="163">
        <v>10</v>
      </c>
      <c r="DN131" s="163">
        <v>1</v>
      </c>
      <c r="DO131" s="163">
        <v>0</v>
      </c>
      <c r="DP131" s="163">
        <v>0</v>
      </c>
      <c r="DQ131" s="163">
        <v>0</v>
      </c>
      <c r="DR131" s="163">
        <v>4</v>
      </c>
      <c r="DS131" s="163">
        <v>0</v>
      </c>
      <c r="DT131" s="163">
        <v>4</v>
      </c>
      <c r="DU131" s="163">
        <v>205</v>
      </c>
      <c r="DW131" s="163" t="s">
        <v>70</v>
      </c>
      <c r="DX131" s="163">
        <v>106</v>
      </c>
      <c r="DY131" s="163">
        <v>1</v>
      </c>
      <c r="DZ131" s="163">
        <v>22</v>
      </c>
      <c r="EA131" s="163">
        <v>8</v>
      </c>
      <c r="EB131" s="163">
        <v>15</v>
      </c>
      <c r="EC131" s="163">
        <v>1</v>
      </c>
      <c r="ED131" s="163">
        <v>0</v>
      </c>
      <c r="EE131" s="163">
        <v>12</v>
      </c>
      <c r="EF131" s="163">
        <v>13</v>
      </c>
      <c r="EG131" s="163">
        <v>0</v>
      </c>
      <c r="EH131" s="163">
        <v>10</v>
      </c>
      <c r="EI131" s="163">
        <v>0</v>
      </c>
      <c r="EJ131" s="163">
        <v>0</v>
      </c>
      <c r="EK131" s="163">
        <v>0</v>
      </c>
      <c r="EL131" s="163">
        <v>0</v>
      </c>
      <c r="EM131" s="163">
        <v>4</v>
      </c>
      <c r="EN131" s="163">
        <v>0</v>
      </c>
      <c r="EO131" s="163">
        <v>3</v>
      </c>
      <c r="EP131" s="163">
        <v>195</v>
      </c>
      <c r="ER131" s="163" t="s">
        <v>70</v>
      </c>
      <c r="ES131" s="163">
        <v>105</v>
      </c>
      <c r="ET131" s="163">
        <v>0</v>
      </c>
      <c r="EU131" s="163">
        <v>19</v>
      </c>
      <c r="EV131" s="163">
        <v>6</v>
      </c>
      <c r="EW131" s="163">
        <v>4</v>
      </c>
      <c r="EX131" s="163">
        <v>2</v>
      </c>
      <c r="EY131" s="163">
        <v>3</v>
      </c>
      <c r="EZ131" s="163">
        <v>15</v>
      </c>
      <c r="FA131" s="163">
        <v>19</v>
      </c>
      <c r="FB131" s="163">
        <v>2</v>
      </c>
      <c r="FC131" s="163">
        <v>16</v>
      </c>
      <c r="FD131" s="163">
        <v>2</v>
      </c>
      <c r="FE131" s="163">
        <v>0</v>
      </c>
      <c r="FF131" s="163">
        <v>0</v>
      </c>
      <c r="FG131" s="163">
        <v>0</v>
      </c>
      <c r="FH131" s="163">
        <v>2</v>
      </c>
      <c r="FI131" s="163">
        <v>0</v>
      </c>
      <c r="FJ131" s="163">
        <v>1</v>
      </c>
      <c r="FK131" s="163">
        <v>196</v>
      </c>
      <c r="FM131" s="163" t="s">
        <v>70</v>
      </c>
      <c r="FN131" s="163">
        <v>115</v>
      </c>
      <c r="FO131" s="163">
        <v>1</v>
      </c>
      <c r="FP131" s="163">
        <v>8</v>
      </c>
      <c r="FQ131" s="163">
        <v>7</v>
      </c>
      <c r="FR131" s="163">
        <v>4</v>
      </c>
      <c r="FS131" s="163">
        <v>1</v>
      </c>
      <c r="FT131" s="163">
        <v>0</v>
      </c>
      <c r="FU131" s="163">
        <v>0</v>
      </c>
      <c r="FV131" s="163">
        <v>25</v>
      </c>
      <c r="FW131" s="163">
        <v>2</v>
      </c>
      <c r="FX131" s="163">
        <v>17</v>
      </c>
      <c r="FY131" s="163">
        <v>2</v>
      </c>
      <c r="FZ131" s="163">
        <v>1</v>
      </c>
      <c r="GA131" s="163">
        <v>0</v>
      </c>
      <c r="GB131" s="163">
        <v>0</v>
      </c>
      <c r="GC131" s="163">
        <v>2</v>
      </c>
      <c r="GD131" s="163">
        <v>0</v>
      </c>
      <c r="GE131" s="163">
        <v>24</v>
      </c>
      <c r="GF131" s="163">
        <v>209</v>
      </c>
      <c r="GH131" s="163" t="s">
        <v>70</v>
      </c>
      <c r="GI131" s="163">
        <v>84</v>
      </c>
      <c r="GJ131" s="163">
        <v>0</v>
      </c>
      <c r="GK131" s="163">
        <v>8</v>
      </c>
      <c r="GL131" s="163">
        <v>5</v>
      </c>
      <c r="GM131" s="163">
        <v>9</v>
      </c>
      <c r="GN131" s="163">
        <v>2</v>
      </c>
      <c r="GO131" s="163">
        <v>3</v>
      </c>
      <c r="GP131" s="163">
        <v>6</v>
      </c>
      <c r="GQ131" s="163">
        <v>12</v>
      </c>
      <c r="GR131" s="163">
        <v>2</v>
      </c>
      <c r="GS131" s="163">
        <v>3</v>
      </c>
      <c r="GT131" s="163">
        <v>0</v>
      </c>
      <c r="GU131" s="163">
        <v>0</v>
      </c>
      <c r="GV131" s="163"/>
      <c r="GW131" s="163">
        <v>9</v>
      </c>
      <c r="GX131" s="163">
        <v>2</v>
      </c>
      <c r="GY131" s="163">
        <v>3</v>
      </c>
      <c r="GZ131" s="163">
        <v>6</v>
      </c>
      <c r="HA131" s="163">
        <v>12</v>
      </c>
      <c r="HB131" s="163">
        <v>2</v>
      </c>
      <c r="HC131" s="163">
        <v>3</v>
      </c>
      <c r="HD131" s="163">
        <v>0</v>
      </c>
      <c r="HE131" s="163">
        <v>0</v>
      </c>
      <c r="HF131" s="163"/>
      <c r="HG131" s="163">
        <v>9</v>
      </c>
      <c r="HH131" s="163">
        <v>2</v>
      </c>
      <c r="HI131" s="163">
        <v>3</v>
      </c>
      <c r="HJ131" s="163">
        <v>6</v>
      </c>
      <c r="HK131" s="163">
        <v>12</v>
      </c>
      <c r="HL131" s="163">
        <v>2</v>
      </c>
      <c r="HM131" s="163">
        <v>3</v>
      </c>
      <c r="HN131" s="163">
        <v>0</v>
      </c>
      <c r="HO131" s="163">
        <v>0</v>
      </c>
      <c r="HP131" s="163">
        <v>2</v>
      </c>
      <c r="HQ131" s="163">
        <v>2</v>
      </c>
      <c r="HR131" s="163">
        <v>6</v>
      </c>
      <c r="HS131" s="163">
        <v>19</v>
      </c>
      <c r="HT131" s="163">
        <v>2</v>
      </c>
      <c r="HU131" s="163">
        <v>12</v>
      </c>
      <c r="HV131" s="163">
        <v>0</v>
      </c>
      <c r="HW131" s="163">
        <v>1</v>
      </c>
      <c r="HX131" s="163">
        <v>0</v>
      </c>
      <c r="HY131" s="163">
        <v>1</v>
      </c>
      <c r="HZ131" s="163">
        <v>0</v>
      </c>
      <c r="IA131" s="163">
        <v>0</v>
      </c>
      <c r="IB131" s="163">
        <v>2</v>
      </c>
      <c r="IC131" s="163">
        <v>155</v>
      </c>
      <c r="IE131" s="163" t="s">
        <v>70</v>
      </c>
      <c r="IF131" s="163">
        <v>106</v>
      </c>
      <c r="IG131" s="163">
        <v>0</v>
      </c>
      <c r="IH131" s="163">
        <v>12</v>
      </c>
      <c r="II131" s="163">
        <v>0</v>
      </c>
      <c r="IJ131" s="163">
        <v>5</v>
      </c>
      <c r="IK131" s="163">
        <v>2</v>
      </c>
      <c r="IL131" s="163">
        <v>0</v>
      </c>
      <c r="IM131" s="163">
        <v>10</v>
      </c>
      <c r="IN131" s="163">
        <v>6</v>
      </c>
      <c r="IO131" s="163">
        <v>0</v>
      </c>
      <c r="IP131" s="163">
        <v>7</v>
      </c>
      <c r="IQ131" s="163">
        <v>0</v>
      </c>
      <c r="IR131" s="163">
        <v>0</v>
      </c>
      <c r="IS131" s="163">
        <v>0</v>
      </c>
      <c r="IT131" s="163">
        <v>0</v>
      </c>
      <c r="IU131" s="163">
        <v>0</v>
      </c>
      <c r="IV131" s="163">
        <v>0</v>
      </c>
      <c r="IW131" s="163">
        <v>12</v>
      </c>
      <c r="IX131" s="163">
        <v>160</v>
      </c>
      <c r="IZ131" s="163" t="s">
        <v>70</v>
      </c>
      <c r="JA131" s="163">
        <v>122</v>
      </c>
      <c r="JB131" s="163">
        <v>0</v>
      </c>
      <c r="JC131" s="163">
        <v>8</v>
      </c>
      <c r="JD131" s="163">
        <v>4</v>
      </c>
      <c r="JE131" s="163">
        <v>22</v>
      </c>
      <c r="JF131" s="163">
        <v>4</v>
      </c>
      <c r="JG131" s="163">
        <v>1</v>
      </c>
      <c r="JH131" s="163">
        <v>14</v>
      </c>
      <c r="JI131" s="163">
        <v>6</v>
      </c>
      <c r="JJ131" s="163">
        <v>2</v>
      </c>
      <c r="JK131" s="163">
        <v>8</v>
      </c>
      <c r="JL131" s="163">
        <v>0</v>
      </c>
      <c r="JM131" s="163">
        <v>0</v>
      </c>
      <c r="JN131" s="163">
        <v>0</v>
      </c>
      <c r="JO131" s="163">
        <v>0</v>
      </c>
      <c r="JP131" s="163">
        <v>3</v>
      </c>
      <c r="JQ131" s="163">
        <v>0</v>
      </c>
      <c r="JR131" s="163">
        <v>0</v>
      </c>
      <c r="JS131" s="163">
        <v>194</v>
      </c>
      <c r="JU131" s="33" t="s">
        <v>70</v>
      </c>
      <c r="JV131" s="172">
        <v>84</v>
      </c>
      <c r="JW131" s="172">
        <v>0</v>
      </c>
      <c r="JX131" s="172">
        <v>8</v>
      </c>
      <c r="JY131" s="172">
        <v>3</v>
      </c>
      <c r="JZ131" s="172">
        <v>8</v>
      </c>
      <c r="KA131" s="172">
        <v>1</v>
      </c>
      <c r="KB131" s="172">
        <v>1</v>
      </c>
      <c r="KC131" s="172">
        <v>8</v>
      </c>
      <c r="KD131" s="172">
        <v>1</v>
      </c>
      <c r="KE131" s="172">
        <v>3</v>
      </c>
      <c r="KF131" s="172">
        <v>3</v>
      </c>
      <c r="KG131" s="172">
        <v>0</v>
      </c>
      <c r="KH131" s="172">
        <v>0</v>
      </c>
      <c r="KI131" s="172">
        <v>0</v>
      </c>
      <c r="KJ131" s="172">
        <v>0</v>
      </c>
      <c r="KK131" s="172">
        <v>2</v>
      </c>
      <c r="KL131" s="172">
        <v>0</v>
      </c>
      <c r="KM131" s="172">
        <v>0</v>
      </c>
      <c r="KN131" s="173">
        <v>122</v>
      </c>
      <c r="KP131" s="163" t="s">
        <v>70</v>
      </c>
      <c r="KQ131" s="163">
        <v>93</v>
      </c>
      <c r="KR131" s="163">
        <v>0</v>
      </c>
      <c r="KS131" s="163">
        <v>13</v>
      </c>
      <c r="KT131" s="163">
        <v>78</v>
      </c>
      <c r="KU131" s="163">
        <v>1</v>
      </c>
      <c r="KV131" s="163">
        <v>8</v>
      </c>
      <c r="KW131" s="163">
        <v>8</v>
      </c>
      <c r="KX131" s="163">
        <v>2</v>
      </c>
      <c r="KY131" s="163">
        <v>0</v>
      </c>
      <c r="KZ131" s="163">
        <v>1</v>
      </c>
      <c r="LA131" s="163">
        <v>0</v>
      </c>
      <c r="LB131" s="163">
        <v>2</v>
      </c>
      <c r="LC131" s="163">
        <v>8</v>
      </c>
      <c r="LD131" s="163">
        <v>0</v>
      </c>
      <c r="LE131" s="163">
        <v>1</v>
      </c>
      <c r="LF131" s="163">
        <v>2</v>
      </c>
      <c r="LG131" s="163">
        <v>0</v>
      </c>
      <c r="LH131" s="163">
        <v>1</v>
      </c>
      <c r="LI131" s="163">
        <v>218</v>
      </c>
      <c r="LK131" s="31" t="s">
        <v>70</v>
      </c>
      <c r="LL131" s="32">
        <v>81</v>
      </c>
      <c r="LM131" s="32">
        <v>0</v>
      </c>
      <c r="LN131" s="32">
        <v>7</v>
      </c>
      <c r="LO131" s="32">
        <v>68</v>
      </c>
      <c r="LP131" s="32">
        <v>4</v>
      </c>
      <c r="LQ131" s="32">
        <v>7</v>
      </c>
      <c r="LR131" s="32">
        <v>5</v>
      </c>
      <c r="LS131" s="32">
        <v>6</v>
      </c>
      <c r="LT131" s="32">
        <v>0</v>
      </c>
      <c r="LU131" s="32">
        <v>0</v>
      </c>
      <c r="LV131" s="32">
        <v>4</v>
      </c>
      <c r="LW131" s="32">
        <v>5</v>
      </c>
      <c r="LX131" s="32">
        <v>9</v>
      </c>
      <c r="LY131" s="32">
        <v>3</v>
      </c>
      <c r="LZ131" s="32">
        <v>1</v>
      </c>
      <c r="MA131" s="32">
        <v>5</v>
      </c>
      <c r="MB131" s="32">
        <v>0</v>
      </c>
      <c r="MC131" s="32">
        <v>0</v>
      </c>
      <c r="MD131" s="32">
        <v>0</v>
      </c>
      <c r="ME131" s="32">
        <v>0</v>
      </c>
      <c r="MF131" s="32">
        <v>3</v>
      </c>
      <c r="MG131" s="32">
        <v>0</v>
      </c>
      <c r="MH131" s="32">
        <v>208</v>
      </c>
      <c r="MJ131" s="42" t="s">
        <v>70</v>
      </c>
      <c r="MK131" s="174">
        <v>210</v>
      </c>
      <c r="ML131" s="174">
        <v>0</v>
      </c>
      <c r="MM131" s="174">
        <v>5</v>
      </c>
      <c r="MN131" s="174">
        <v>9</v>
      </c>
      <c r="MO131" s="174">
        <v>6</v>
      </c>
      <c r="MP131" s="174">
        <v>2</v>
      </c>
      <c r="MQ131" s="174">
        <v>1</v>
      </c>
      <c r="MR131" s="174">
        <v>14</v>
      </c>
      <c r="MS131" s="174">
        <v>5</v>
      </c>
      <c r="MT131" s="174">
        <v>1</v>
      </c>
      <c r="MU131" s="174">
        <v>13</v>
      </c>
      <c r="MV131" s="174">
        <v>2</v>
      </c>
      <c r="MW131" s="174">
        <v>0</v>
      </c>
      <c r="MX131" s="174">
        <v>0</v>
      </c>
      <c r="MY131" s="174">
        <v>0</v>
      </c>
      <c r="MZ131" s="174">
        <v>1</v>
      </c>
      <c r="NA131" s="174">
        <v>0</v>
      </c>
      <c r="NB131" s="174">
        <v>0</v>
      </c>
      <c r="NC131" s="174">
        <v>269</v>
      </c>
      <c r="NE131" s="42" t="s">
        <v>70</v>
      </c>
      <c r="NF131" s="174">
        <v>181</v>
      </c>
      <c r="NG131" s="174">
        <v>0</v>
      </c>
      <c r="NH131" s="174">
        <v>3</v>
      </c>
      <c r="NI131" s="174">
        <v>4</v>
      </c>
      <c r="NJ131" s="174">
        <v>23</v>
      </c>
      <c r="NK131" s="174">
        <v>2</v>
      </c>
      <c r="NL131" s="174">
        <v>3</v>
      </c>
      <c r="NM131" s="174">
        <v>9</v>
      </c>
      <c r="NN131" s="174">
        <v>9</v>
      </c>
      <c r="NO131" s="174">
        <v>5</v>
      </c>
      <c r="NP131" s="174">
        <v>11</v>
      </c>
      <c r="NQ131" s="174">
        <v>0</v>
      </c>
      <c r="NR131" s="174">
        <v>0</v>
      </c>
      <c r="NS131" s="174">
        <v>0</v>
      </c>
      <c r="NT131" s="174">
        <v>0</v>
      </c>
      <c r="NU131" s="174">
        <v>0</v>
      </c>
      <c r="NV131" s="174">
        <v>3</v>
      </c>
      <c r="NW131" s="174">
        <v>0</v>
      </c>
      <c r="NX131" s="174">
        <v>253</v>
      </c>
      <c r="NZ131" s="42" t="s">
        <v>70</v>
      </c>
      <c r="OA131" s="174">
        <v>146</v>
      </c>
      <c r="OB131" s="174">
        <v>1</v>
      </c>
      <c r="OC131" s="174">
        <v>6</v>
      </c>
      <c r="OD131" s="174">
        <v>10</v>
      </c>
      <c r="OE131" s="174">
        <v>12</v>
      </c>
      <c r="OF131" s="174">
        <v>1</v>
      </c>
      <c r="OG131" s="174">
        <v>1</v>
      </c>
      <c r="OH131" s="174">
        <v>15</v>
      </c>
      <c r="OI131" s="174">
        <v>13</v>
      </c>
      <c r="OJ131" s="174">
        <v>1</v>
      </c>
      <c r="OK131" s="174">
        <v>8</v>
      </c>
      <c r="OL131" s="174">
        <v>6</v>
      </c>
      <c r="OM131" s="174">
        <v>1</v>
      </c>
      <c r="ON131" s="174">
        <v>0</v>
      </c>
      <c r="OO131" s="174">
        <v>0</v>
      </c>
      <c r="OP131" s="174">
        <v>2</v>
      </c>
      <c r="OQ131" s="174">
        <v>0</v>
      </c>
      <c r="OR131" s="174">
        <v>0</v>
      </c>
      <c r="OS131" s="174">
        <v>223</v>
      </c>
      <c r="OU131" s="42" t="s">
        <v>70</v>
      </c>
      <c r="OV131" s="174">
        <v>162</v>
      </c>
      <c r="OW131" s="174">
        <v>0</v>
      </c>
      <c r="OX131" s="174">
        <v>9</v>
      </c>
      <c r="OY131" s="174">
        <v>7</v>
      </c>
      <c r="OZ131" s="174">
        <v>12</v>
      </c>
      <c r="PA131" s="174">
        <v>1</v>
      </c>
      <c r="PB131" s="174">
        <v>0</v>
      </c>
      <c r="PC131" s="174">
        <v>10</v>
      </c>
      <c r="PD131" s="174">
        <v>13</v>
      </c>
      <c r="PE131" s="174">
        <v>2</v>
      </c>
      <c r="PF131" s="174">
        <v>13</v>
      </c>
      <c r="PG131" s="174">
        <v>1</v>
      </c>
      <c r="PH131" s="174">
        <v>0</v>
      </c>
      <c r="PI131" s="174">
        <v>0</v>
      </c>
      <c r="PJ131" s="174">
        <v>0</v>
      </c>
      <c r="PK131" s="174">
        <v>1</v>
      </c>
      <c r="PL131" s="174">
        <v>0</v>
      </c>
      <c r="PM131" s="174">
        <v>3</v>
      </c>
      <c r="PN131" s="174">
        <v>234</v>
      </c>
      <c r="PP131" s="42" t="s">
        <v>70</v>
      </c>
      <c r="PQ131" s="174">
        <v>172</v>
      </c>
      <c r="PR131" s="174">
        <v>1</v>
      </c>
      <c r="PS131" s="174">
        <v>10</v>
      </c>
      <c r="PT131" s="174">
        <v>14</v>
      </c>
      <c r="PU131" s="174">
        <v>12</v>
      </c>
      <c r="PV131" s="174">
        <v>3</v>
      </c>
      <c r="PW131" s="174">
        <v>0</v>
      </c>
      <c r="PX131" s="174">
        <v>14</v>
      </c>
      <c r="PY131" s="174">
        <v>6</v>
      </c>
      <c r="PZ131" s="174">
        <v>4</v>
      </c>
      <c r="QA131" s="174">
        <v>10</v>
      </c>
      <c r="QB131" s="174">
        <v>3</v>
      </c>
      <c r="QC131" s="174">
        <v>0</v>
      </c>
      <c r="QD131" s="174">
        <v>0</v>
      </c>
      <c r="QE131" s="174">
        <v>0</v>
      </c>
      <c r="QF131" s="174">
        <v>2</v>
      </c>
      <c r="QG131" s="174">
        <v>0</v>
      </c>
      <c r="QH131" s="174">
        <v>6</v>
      </c>
      <c r="QI131" s="174">
        <v>257</v>
      </c>
      <c r="QK131" s="42" t="s">
        <v>70</v>
      </c>
      <c r="QL131" s="174">
        <v>136</v>
      </c>
      <c r="QM131" s="174">
        <v>0</v>
      </c>
      <c r="QN131" s="174">
        <v>15</v>
      </c>
      <c r="QO131" s="174">
        <v>13</v>
      </c>
      <c r="QP131" s="174">
        <v>14</v>
      </c>
      <c r="QQ131" s="174">
        <v>4</v>
      </c>
      <c r="QR131" s="174">
        <v>10</v>
      </c>
      <c r="QS131" s="174">
        <v>6</v>
      </c>
      <c r="QT131" s="174">
        <v>3</v>
      </c>
      <c r="QU131" s="174">
        <v>3</v>
      </c>
      <c r="QV131" s="174">
        <v>17</v>
      </c>
      <c r="QW131" s="174">
        <v>0</v>
      </c>
      <c r="QX131" s="174">
        <v>0</v>
      </c>
      <c r="QY131" s="174">
        <v>0</v>
      </c>
      <c r="QZ131" s="174">
        <v>0</v>
      </c>
      <c r="RA131" s="174">
        <v>0</v>
      </c>
      <c r="RB131" s="174">
        <v>0</v>
      </c>
      <c r="RC131" s="174">
        <v>0</v>
      </c>
      <c r="RD131" s="174">
        <v>221</v>
      </c>
    </row>
    <row r="132" ht="15.75" spans="1:472">
      <c r="A132" s="11" t="s">
        <v>71</v>
      </c>
      <c r="B132" s="168">
        <v>18</v>
      </c>
      <c r="C132" s="168">
        <v>0</v>
      </c>
      <c r="D132" s="168">
        <v>2</v>
      </c>
      <c r="E132" s="168">
        <v>3</v>
      </c>
      <c r="F132" s="168">
        <v>9</v>
      </c>
      <c r="G132" s="168">
        <v>0</v>
      </c>
      <c r="H132" s="168">
        <v>0</v>
      </c>
      <c r="I132" s="168">
        <v>3</v>
      </c>
      <c r="J132" s="168">
        <v>7</v>
      </c>
      <c r="K132" s="168">
        <v>0</v>
      </c>
      <c r="L132" s="168">
        <v>0</v>
      </c>
      <c r="M132" s="168">
        <v>0</v>
      </c>
      <c r="N132" s="168">
        <v>0</v>
      </c>
      <c r="O132" s="168">
        <v>2</v>
      </c>
      <c r="P132" s="168">
        <v>0</v>
      </c>
      <c r="Q132" s="168">
        <v>0</v>
      </c>
      <c r="R132" s="168">
        <v>1</v>
      </c>
      <c r="S132" s="168">
        <v>3</v>
      </c>
      <c r="T132" s="168">
        <v>48</v>
      </c>
      <c r="U132" s="169"/>
      <c r="V132" s="11" t="s">
        <v>71</v>
      </c>
      <c r="W132" s="168">
        <v>15</v>
      </c>
      <c r="X132" s="168">
        <v>0</v>
      </c>
      <c r="Y132" s="168">
        <v>1</v>
      </c>
      <c r="Z132" s="168">
        <v>3</v>
      </c>
      <c r="AA132" s="168">
        <v>7</v>
      </c>
      <c r="AB132" s="168">
        <v>1</v>
      </c>
      <c r="AC132" s="168">
        <v>0</v>
      </c>
      <c r="AD132" s="168">
        <v>4</v>
      </c>
      <c r="AE132" s="168">
        <v>9</v>
      </c>
      <c r="AF132" s="168">
        <v>0</v>
      </c>
      <c r="AG132" s="170">
        <v>0</v>
      </c>
      <c r="AH132" s="168">
        <v>1</v>
      </c>
      <c r="AI132" s="168">
        <v>0</v>
      </c>
      <c r="AJ132" s="168">
        <v>0</v>
      </c>
      <c r="AK132" s="168">
        <v>0</v>
      </c>
      <c r="AL132" s="168">
        <v>0</v>
      </c>
      <c r="AM132" s="168">
        <v>1</v>
      </c>
      <c r="AN132" s="168">
        <v>9</v>
      </c>
      <c r="AO132" s="168">
        <v>51</v>
      </c>
      <c r="AP132" s="169"/>
      <c r="AQ132" s="11" t="s">
        <v>71</v>
      </c>
      <c r="AR132" s="168">
        <v>31</v>
      </c>
      <c r="AS132" s="168">
        <v>0</v>
      </c>
      <c r="AT132" s="168">
        <v>2</v>
      </c>
      <c r="AU132" s="168">
        <v>3</v>
      </c>
      <c r="AV132" s="168">
        <v>17</v>
      </c>
      <c r="AW132" s="168">
        <v>0</v>
      </c>
      <c r="AX132" s="168">
        <v>0</v>
      </c>
      <c r="AY132" s="168">
        <v>10</v>
      </c>
      <c r="AZ132" s="168">
        <v>17</v>
      </c>
      <c r="BA132" s="168">
        <v>1</v>
      </c>
      <c r="BB132" s="168">
        <v>2</v>
      </c>
      <c r="BC132" s="168">
        <v>4</v>
      </c>
      <c r="BD132" s="168">
        <v>0</v>
      </c>
      <c r="BE132" s="168">
        <v>0</v>
      </c>
      <c r="BF132" s="168">
        <v>0</v>
      </c>
      <c r="BG132" s="168">
        <v>0</v>
      </c>
      <c r="BH132" s="168">
        <v>6</v>
      </c>
      <c r="BI132" s="168">
        <v>11</v>
      </c>
      <c r="BJ132" s="168">
        <v>104</v>
      </c>
      <c r="BL132" s="45" t="s">
        <v>71</v>
      </c>
      <c r="BM132" s="163">
        <v>23</v>
      </c>
      <c r="BN132" s="163">
        <v>0</v>
      </c>
      <c r="BO132" s="163">
        <v>4</v>
      </c>
      <c r="BP132" s="163">
        <v>5</v>
      </c>
      <c r="BQ132" s="163">
        <v>15</v>
      </c>
      <c r="BR132" s="163">
        <v>0</v>
      </c>
      <c r="BS132" s="163">
        <v>0</v>
      </c>
      <c r="BT132" s="163">
        <v>9</v>
      </c>
      <c r="BU132" s="163">
        <v>10</v>
      </c>
      <c r="BV132" s="163">
        <v>0</v>
      </c>
      <c r="BW132" s="163">
        <v>0</v>
      </c>
      <c r="BX132" s="163">
        <v>2</v>
      </c>
      <c r="BY132" s="163">
        <v>0</v>
      </c>
      <c r="BZ132" s="163">
        <v>0</v>
      </c>
      <c r="CA132" s="163">
        <v>0</v>
      </c>
      <c r="CB132" s="163">
        <v>0</v>
      </c>
      <c r="CC132" s="163">
        <v>2</v>
      </c>
      <c r="CD132" s="163">
        <v>7</v>
      </c>
      <c r="CE132" s="171">
        <v>77</v>
      </c>
      <c r="CG132" s="163" t="s">
        <v>71</v>
      </c>
      <c r="CH132" s="163">
        <v>31</v>
      </c>
      <c r="CI132" s="163">
        <v>0</v>
      </c>
      <c r="CJ132" s="163">
        <v>2</v>
      </c>
      <c r="CK132" s="163">
        <v>5</v>
      </c>
      <c r="CL132" s="163">
        <v>21</v>
      </c>
      <c r="CM132" s="163">
        <v>0</v>
      </c>
      <c r="CN132" s="163">
        <v>0</v>
      </c>
      <c r="CO132" s="163">
        <v>5</v>
      </c>
      <c r="CP132" s="163">
        <v>6</v>
      </c>
      <c r="CQ132" s="163">
        <v>0</v>
      </c>
      <c r="CR132" s="163">
        <v>0</v>
      </c>
      <c r="CS132" s="163">
        <v>0</v>
      </c>
      <c r="CT132" s="163">
        <v>0</v>
      </c>
      <c r="CU132" s="163">
        <v>2</v>
      </c>
      <c r="CV132" s="163">
        <v>0</v>
      </c>
      <c r="CW132" s="163">
        <v>0</v>
      </c>
      <c r="CX132" s="163">
        <v>2</v>
      </c>
      <c r="CY132" s="163">
        <v>6</v>
      </c>
      <c r="CZ132" s="163">
        <v>80</v>
      </c>
      <c r="DB132" s="163" t="s">
        <v>71</v>
      </c>
      <c r="DC132" s="163">
        <v>26</v>
      </c>
      <c r="DD132" s="163">
        <v>0</v>
      </c>
      <c r="DE132" s="163">
        <v>0</v>
      </c>
      <c r="DF132" s="163">
        <v>2</v>
      </c>
      <c r="DG132" s="163">
        <v>18</v>
      </c>
      <c r="DH132" s="163">
        <v>1</v>
      </c>
      <c r="DI132" s="163">
        <v>0</v>
      </c>
      <c r="DJ132" s="163">
        <v>8</v>
      </c>
      <c r="DK132" s="163">
        <v>6</v>
      </c>
      <c r="DL132" s="163">
        <v>0</v>
      </c>
      <c r="DM132" s="163">
        <v>7</v>
      </c>
      <c r="DN132" s="163">
        <v>1</v>
      </c>
      <c r="DO132" s="163">
        <v>0</v>
      </c>
      <c r="DP132" s="163">
        <v>1</v>
      </c>
      <c r="DQ132" s="163">
        <v>0</v>
      </c>
      <c r="DR132" s="163">
        <v>0</v>
      </c>
      <c r="DS132" s="163">
        <v>1</v>
      </c>
      <c r="DT132" s="163">
        <v>5</v>
      </c>
      <c r="DU132" s="163">
        <v>76</v>
      </c>
      <c r="DW132" s="163" t="s">
        <v>71</v>
      </c>
      <c r="DX132" s="163">
        <v>26</v>
      </c>
      <c r="DY132" s="163">
        <v>0</v>
      </c>
      <c r="DZ132" s="163">
        <v>2</v>
      </c>
      <c r="EA132" s="163">
        <v>9</v>
      </c>
      <c r="EB132" s="163">
        <v>5</v>
      </c>
      <c r="EC132" s="163">
        <v>1</v>
      </c>
      <c r="ED132" s="163">
        <v>1</v>
      </c>
      <c r="EE132" s="163">
        <v>10</v>
      </c>
      <c r="EF132" s="163">
        <v>4</v>
      </c>
      <c r="EG132" s="163">
        <v>0</v>
      </c>
      <c r="EH132" s="163">
        <v>0</v>
      </c>
      <c r="EI132" s="163">
        <v>2</v>
      </c>
      <c r="EJ132" s="163">
        <v>0</v>
      </c>
      <c r="EK132" s="163">
        <v>0</v>
      </c>
      <c r="EL132" s="163">
        <v>0</v>
      </c>
      <c r="EM132" s="163">
        <v>1</v>
      </c>
      <c r="EN132" s="163">
        <v>1</v>
      </c>
      <c r="EO132" s="163">
        <v>13</v>
      </c>
      <c r="EP132" s="163">
        <v>75</v>
      </c>
      <c r="ER132" s="163" t="s">
        <v>71</v>
      </c>
      <c r="ES132" s="163">
        <v>38</v>
      </c>
      <c r="ET132" s="163">
        <v>0</v>
      </c>
      <c r="EU132" s="163">
        <v>5</v>
      </c>
      <c r="EV132" s="163">
        <v>8</v>
      </c>
      <c r="EW132" s="163">
        <v>10</v>
      </c>
      <c r="EX132" s="163">
        <v>0</v>
      </c>
      <c r="EY132" s="163">
        <v>0</v>
      </c>
      <c r="EZ132" s="163">
        <v>4</v>
      </c>
      <c r="FA132" s="163">
        <v>9</v>
      </c>
      <c r="FB132" s="163">
        <v>0</v>
      </c>
      <c r="FC132" s="163">
        <v>5</v>
      </c>
      <c r="FD132" s="163">
        <v>3</v>
      </c>
      <c r="FE132" s="163">
        <v>0</v>
      </c>
      <c r="FF132" s="163">
        <v>1</v>
      </c>
      <c r="FG132" s="163">
        <v>0</v>
      </c>
      <c r="FH132" s="163">
        <v>2</v>
      </c>
      <c r="FI132" s="163">
        <v>1</v>
      </c>
      <c r="FJ132" s="163">
        <v>6</v>
      </c>
      <c r="FK132" s="163">
        <v>92</v>
      </c>
      <c r="FM132" s="163" t="s">
        <v>71</v>
      </c>
      <c r="FN132" s="163">
        <v>27</v>
      </c>
      <c r="FO132" s="163">
        <v>0</v>
      </c>
      <c r="FP132" s="163">
        <v>2</v>
      </c>
      <c r="FQ132" s="163">
        <v>20</v>
      </c>
      <c r="FR132" s="163">
        <v>2</v>
      </c>
      <c r="FS132" s="163">
        <v>0</v>
      </c>
      <c r="FT132" s="163">
        <v>0</v>
      </c>
      <c r="FU132" s="163">
        <v>2</v>
      </c>
      <c r="FV132" s="163">
        <v>4</v>
      </c>
      <c r="FW132" s="163">
        <v>0</v>
      </c>
      <c r="FX132" s="163">
        <v>0</v>
      </c>
      <c r="FY132" s="163">
        <v>2</v>
      </c>
      <c r="FZ132" s="163">
        <v>0</v>
      </c>
      <c r="GA132" s="163">
        <v>0</v>
      </c>
      <c r="GB132" s="163">
        <v>0</v>
      </c>
      <c r="GC132" s="163">
        <v>0</v>
      </c>
      <c r="GD132" s="163">
        <v>0</v>
      </c>
      <c r="GE132" s="163">
        <v>25</v>
      </c>
      <c r="GF132" s="163">
        <v>84</v>
      </c>
      <c r="GH132" s="163" t="s">
        <v>71</v>
      </c>
      <c r="GI132" s="163">
        <v>42</v>
      </c>
      <c r="GJ132" s="163">
        <v>0</v>
      </c>
      <c r="GK132" s="163">
        <v>1</v>
      </c>
      <c r="GL132" s="163">
        <v>18</v>
      </c>
      <c r="GM132" s="163">
        <v>11</v>
      </c>
      <c r="GN132" s="163">
        <v>2</v>
      </c>
      <c r="GO132" s="163">
        <v>1</v>
      </c>
      <c r="GP132" s="163">
        <v>13</v>
      </c>
      <c r="GQ132" s="163">
        <v>18</v>
      </c>
      <c r="GR132" s="163">
        <v>0</v>
      </c>
      <c r="GS132" s="163">
        <v>0</v>
      </c>
      <c r="GT132" s="163">
        <v>3</v>
      </c>
      <c r="GU132" s="163">
        <v>0</v>
      </c>
      <c r="GV132" s="163"/>
      <c r="GW132" s="163">
        <v>11</v>
      </c>
      <c r="GX132" s="163">
        <v>2</v>
      </c>
      <c r="GY132" s="163">
        <v>1</v>
      </c>
      <c r="GZ132" s="163">
        <v>13</v>
      </c>
      <c r="HA132" s="163">
        <v>18</v>
      </c>
      <c r="HB132" s="163">
        <v>0</v>
      </c>
      <c r="HC132" s="163">
        <v>0</v>
      </c>
      <c r="HD132" s="163">
        <v>3</v>
      </c>
      <c r="HE132" s="163">
        <v>0</v>
      </c>
      <c r="HF132" s="163"/>
      <c r="HG132" s="163">
        <v>11</v>
      </c>
      <c r="HH132" s="163">
        <v>2</v>
      </c>
      <c r="HI132" s="163">
        <v>1</v>
      </c>
      <c r="HJ132" s="163">
        <v>13</v>
      </c>
      <c r="HK132" s="163">
        <v>18</v>
      </c>
      <c r="HL132" s="163">
        <v>0</v>
      </c>
      <c r="HM132" s="163">
        <v>0</v>
      </c>
      <c r="HN132" s="163">
        <v>3</v>
      </c>
      <c r="HO132" s="163">
        <v>0</v>
      </c>
      <c r="HP132" s="163">
        <v>0</v>
      </c>
      <c r="HQ132" s="163">
        <v>0</v>
      </c>
      <c r="HR132" s="163">
        <v>6</v>
      </c>
      <c r="HS132" s="163">
        <v>6</v>
      </c>
      <c r="HT132" s="163">
        <v>0</v>
      </c>
      <c r="HU132" s="163">
        <v>3</v>
      </c>
      <c r="HV132" s="163">
        <v>4</v>
      </c>
      <c r="HW132" s="163">
        <v>0</v>
      </c>
      <c r="HX132" s="163">
        <v>0</v>
      </c>
      <c r="HY132" s="163">
        <v>0</v>
      </c>
      <c r="HZ132" s="163">
        <v>1</v>
      </c>
      <c r="IA132" s="163">
        <v>1</v>
      </c>
      <c r="IB132" s="163">
        <v>2</v>
      </c>
      <c r="IC132" s="163">
        <v>71</v>
      </c>
      <c r="IE132" s="163" t="s">
        <v>71</v>
      </c>
      <c r="IF132" s="163">
        <v>32</v>
      </c>
      <c r="IG132" s="163">
        <v>0</v>
      </c>
      <c r="IH132" s="163">
        <v>0</v>
      </c>
      <c r="II132" s="163">
        <v>0</v>
      </c>
      <c r="IJ132" s="163">
        <v>7</v>
      </c>
      <c r="IK132" s="163">
        <v>0</v>
      </c>
      <c r="IL132" s="163">
        <v>0</v>
      </c>
      <c r="IM132" s="163">
        <v>5</v>
      </c>
      <c r="IN132" s="163">
        <v>3</v>
      </c>
      <c r="IO132" s="163">
        <v>0</v>
      </c>
      <c r="IP132" s="163">
        <v>0</v>
      </c>
      <c r="IQ132" s="163">
        <v>0</v>
      </c>
      <c r="IR132" s="163">
        <v>0</v>
      </c>
      <c r="IS132" s="163">
        <v>0</v>
      </c>
      <c r="IT132" s="163">
        <v>0</v>
      </c>
      <c r="IU132" s="163">
        <v>0</v>
      </c>
      <c r="IV132" s="163">
        <v>1</v>
      </c>
      <c r="IW132" s="163">
        <v>2</v>
      </c>
      <c r="IX132" s="163">
        <v>50</v>
      </c>
      <c r="IZ132" s="163" t="s">
        <v>71</v>
      </c>
      <c r="JA132" s="163">
        <v>39</v>
      </c>
      <c r="JB132" s="163">
        <v>0</v>
      </c>
      <c r="JC132" s="163">
        <v>1</v>
      </c>
      <c r="JD132" s="163">
        <v>2</v>
      </c>
      <c r="JE132" s="163">
        <v>21</v>
      </c>
      <c r="JF132" s="163">
        <v>0</v>
      </c>
      <c r="JG132" s="163">
        <v>0</v>
      </c>
      <c r="JH132" s="163">
        <v>4</v>
      </c>
      <c r="JI132" s="163">
        <v>5</v>
      </c>
      <c r="JJ132" s="163">
        <v>0</v>
      </c>
      <c r="JK132" s="163">
        <v>3</v>
      </c>
      <c r="JL132" s="163">
        <v>0</v>
      </c>
      <c r="JM132" s="163">
        <v>0</v>
      </c>
      <c r="JN132" s="163">
        <v>0</v>
      </c>
      <c r="JO132" s="163">
        <v>0</v>
      </c>
      <c r="JP132" s="163">
        <v>2</v>
      </c>
      <c r="JQ132" s="163">
        <v>0</v>
      </c>
      <c r="JR132" s="163">
        <v>1</v>
      </c>
      <c r="JS132" s="163">
        <v>78</v>
      </c>
      <c r="JU132" s="33" t="s">
        <v>71</v>
      </c>
      <c r="JV132" s="172">
        <v>48</v>
      </c>
      <c r="JW132" s="172">
        <v>0</v>
      </c>
      <c r="JX132" s="172">
        <v>5</v>
      </c>
      <c r="JY132" s="172">
        <v>7</v>
      </c>
      <c r="JZ132" s="172">
        <v>14</v>
      </c>
      <c r="KA132" s="172">
        <v>0</v>
      </c>
      <c r="KB132" s="172">
        <v>0</v>
      </c>
      <c r="KC132" s="172">
        <v>4</v>
      </c>
      <c r="KD132" s="172">
        <v>8</v>
      </c>
      <c r="KE132" s="172">
        <v>0</v>
      </c>
      <c r="KF132" s="172">
        <v>1</v>
      </c>
      <c r="KG132" s="172">
        <v>4</v>
      </c>
      <c r="KH132" s="172">
        <v>0</v>
      </c>
      <c r="KI132" s="172">
        <v>1</v>
      </c>
      <c r="KJ132" s="172">
        <v>0</v>
      </c>
      <c r="KK132" s="172">
        <v>0</v>
      </c>
      <c r="KL132" s="172">
        <v>0</v>
      </c>
      <c r="KM132" s="172">
        <v>6</v>
      </c>
      <c r="KN132" s="173">
        <v>98</v>
      </c>
      <c r="KP132" s="163" t="s">
        <v>71</v>
      </c>
      <c r="KQ132" s="163">
        <v>21</v>
      </c>
      <c r="KR132" s="163">
        <v>0</v>
      </c>
      <c r="KS132" s="163">
        <v>1</v>
      </c>
      <c r="KT132" s="163">
        <v>22</v>
      </c>
      <c r="KU132" s="163">
        <v>3</v>
      </c>
      <c r="KV132" s="163">
        <v>3</v>
      </c>
      <c r="KW132" s="163">
        <v>11</v>
      </c>
      <c r="KX132" s="163">
        <v>1</v>
      </c>
      <c r="KY132" s="163">
        <v>0</v>
      </c>
      <c r="KZ132" s="163">
        <v>0</v>
      </c>
      <c r="LA132" s="163">
        <v>9</v>
      </c>
      <c r="LB132" s="163">
        <v>0</v>
      </c>
      <c r="LC132" s="163">
        <v>0</v>
      </c>
      <c r="LD132" s="163">
        <v>0</v>
      </c>
      <c r="LE132" s="163">
        <v>0</v>
      </c>
      <c r="LF132" s="163">
        <v>0</v>
      </c>
      <c r="LG132" s="163">
        <v>0</v>
      </c>
      <c r="LH132" s="163">
        <v>1</v>
      </c>
      <c r="LI132" s="163">
        <v>72</v>
      </c>
      <c r="LK132" s="31" t="s">
        <v>71</v>
      </c>
      <c r="LL132" s="32">
        <v>17</v>
      </c>
      <c r="LM132" s="32">
        <v>0</v>
      </c>
      <c r="LN132" s="32">
        <v>2</v>
      </c>
      <c r="LO132" s="32">
        <v>9</v>
      </c>
      <c r="LP132" s="32">
        <v>0</v>
      </c>
      <c r="LQ132" s="32">
        <v>7</v>
      </c>
      <c r="LR132" s="32">
        <v>9</v>
      </c>
      <c r="LS132" s="32">
        <v>2</v>
      </c>
      <c r="LT132" s="32">
        <v>0</v>
      </c>
      <c r="LU132" s="32">
        <v>0</v>
      </c>
      <c r="LV132" s="32">
        <v>3</v>
      </c>
      <c r="LW132" s="32">
        <v>0</v>
      </c>
      <c r="LX132" s="32">
        <v>1</v>
      </c>
      <c r="LY132" s="32">
        <v>2</v>
      </c>
      <c r="LZ132" s="32">
        <v>0</v>
      </c>
      <c r="MA132" s="32">
        <v>0</v>
      </c>
      <c r="MB132" s="32">
        <v>0</v>
      </c>
      <c r="MC132" s="32">
        <v>0</v>
      </c>
      <c r="MD132" s="32">
        <v>0</v>
      </c>
      <c r="ME132" s="32">
        <v>0</v>
      </c>
      <c r="MF132" s="32">
        <v>0</v>
      </c>
      <c r="MG132" s="32">
        <v>4</v>
      </c>
      <c r="MH132" s="32">
        <v>56</v>
      </c>
      <c r="MJ132" s="42" t="s">
        <v>71</v>
      </c>
      <c r="MK132" s="174">
        <v>40</v>
      </c>
      <c r="ML132" s="174">
        <v>0</v>
      </c>
      <c r="MM132" s="174">
        <v>2</v>
      </c>
      <c r="MN132" s="174">
        <v>3</v>
      </c>
      <c r="MO132" s="174">
        <v>20</v>
      </c>
      <c r="MP132" s="174">
        <v>0</v>
      </c>
      <c r="MQ132" s="174">
        <v>0</v>
      </c>
      <c r="MR132" s="174">
        <v>8</v>
      </c>
      <c r="MS132" s="174">
        <v>13</v>
      </c>
      <c r="MT132" s="174">
        <v>0</v>
      </c>
      <c r="MU132" s="174">
        <v>0</v>
      </c>
      <c r="MV132" s="174">
        <v>0</v>
      </c>
      <c r="MW132" s="174">
        <v>0</v>
      </c>
      <c r="MX132" s="174">
        <v>1</v>
      </c>
      <c r="MY132" s="174">
        <v>0</v>
      </c>
      <c r="MZ132" s="174">
        <v>0</v>
      </c>
      <c r="NA132" s="174">
        <v>0</v>
      </c>
      <c r="NB132" s="174">
        <v>8</v>
      </c>
      <c r="NC132" s="174">
        <v>95</v>
      </c>
      <c r="NE132" s="42" t="s">
        <v>71</v>
      </c>
      <c r="NF132" s="174">
        <v>68</v>
      </c>
      <c r="NG132" s="174">
        <v>2</v>
      </c>
      <c r="NH132" s="174">
        <v>3</v>
      </c>
      <c r="NI132" s="174">
        <v>5</v>
      </c>
      <c r="NJ132" s="174">
        <v>33</v>
      </c>
      <c r="NK132" s="174">
        <v>1</v>
      </c>
      <c r="NL132" s="174">
        <v>0</v>
      </c>
      <c r="NM132" s="174">
        <v>13</v>
      </c>
      <c r="NN132" s="174">
        <v>11</v>
      </c>
      <c r="NO132" s="174">
        <v>0</v>
      </c>
      <c r="NP132" s="174">
        <v>3</v>
      </c>
      <c r="NQ132" s="174">
        <v>2</v>
      </c>
      <c r="NR132" s="174">
        <v>0</v>
      </c>
      <c r="NS132" s="174">
        <v>0</v>
      </c>
      <c r="NT132" s="174">
        <v>0</v>
      </c>
      <c r="NU132" s="174">
        <v>0</v>
      </c>
      <c r="NV132" s="174">
        <v>0</v>
      </c>
      <c r="NW132" s="174">
        <v>8</v>
      </c>
      <c r="NX132" s="174">
        <v>149</v>
      </c>
      <c r="NZ132" s="42" t="s">
        <v>71</v>
      </c>
      <c r="OA132" s="174">
        <v>43</v>
      </c>
      <c r="OB132" s="174">
        <v>0</v>
      </c>
      <c r="OC132" s="174">
        <v>4</v>
      </c>
      <c r="OD132" s="174">
        <v>8</v>
      </c>
      <c r="OE132" s="174">
        <v>24</v>
      </c>
      <c r="OF132" s="174">
        <v>0</v>
      </c>
      <c r="OG132" s="174">
        <v>0</v>
      </c>
      <c r="OH132" s="174">
        <v>8</v>
      </c>
      <c r="OI132" s="174">
        <v>10</v>
      </c>
      <c r="OJ132" s="174">
        <v>0</v>
      </c>
      <c r="OK132" s="174">
        <v>0</v>
      </c>
      <c r="OL132" s="174">
        <v>6</v>
      </c>
      <c r="OM132" s="174">
        <v>0</v>
      </c>
      <c r="ON132" s="174">
        <v>0</v>
      </c>
      <c r="OO132" s="174">
        <v>0</v>
      </c>
      <c r="OP132" s="174">
        <v>0</v>
      </c>
      <c r="OQ132" s="174">
        <v>1</v>
      </c>
      <c r="OR132" s="174">
        <v>5</v>
      </c>
      <c r="OS132" s="174">
        <v>109</v>
      </c>
      <c r="OU132" s="42" t="s">
        <v>71</v>
      </c>
      <c r="OV132" s="174">
        <v>35</v>
      </c>
      <c r="OW132" s="174">
        <v>3</v>
      </c>
      <c r="OX132" s="174">
        <v>3</v>
      </c>
      <c r="OY132" s="174">
        <v>6</v>
      </c>
      <c r="OZ132" s="174">
        <v>19</v>
      </c>
      <c r="PA132" s="174">
        <v>0</v>
      </c>
      <c r="PB132" s="174">
        <v>0</v>
      </c>
      <c r="PC132" s="174">
        <v>11</v>
      </c>
      <c r="PD132" s="174">
        <v>7</v>
      </c>
      <c r="PE132" s="174">
        <v>1</v>
      </c>
      <c r="PF132" s="174">
        <v>1</v>
      </c>
      <c r="PG132" s="174">
        <v>1</v>
      </c>
      <c r="PH132" s="174">
        <v>0</v>
      </c>
      <c r="PI132" s="174">
        <v>0</v>
      </c>
      <c r="PJ132" s="174">
        <v>0</v>
      </c>
      <c r="PK132" s="174">
        <v>0</v>
      </c>
      <c r="PL132" s="174">
        <v>0</v>
      </c>
      <c r="PM132" s="174">
        <v>3</v>
      </c>
      <c r="PN132" s="174">
        <v>90</v>
      </c>
      <c r="PP132" s="42" t="s">
        <v>71</v>
      </c>
      <c r="PQ132" s="174">
        <v>72</v>
      </c>
      <c r="PR132" s="174">
        <v>0</v>
      </c>
      <c r="PS132" s="174">
        <v>6</v>
      </c>
      <c r="PT132" s="174">
        <v>4</v>
      </c>
      <c r="PU132" s="174">
        <v>31</v>
      </c>
      <c r="PV132" s="174">
        <v>1</v>
      </c>
      <c r="PW132" s="174">
        <v>0</v>
      </c>
      <c r="PX132" s="174">
        <v>15</v>
      </c>
      <c r="PY132" s="174">
        <v>9</v>
      </c>
      <c r="PZ132" s="174">
        <v>1</v>
      </c>
      <c r="QA132" s="174">
        <v>0</v>
      </c>
      <c r="QB132" s="174">
        <v>1</v>
      </c>
      <c r="QC132" s="174">
        <v>0</v>
      </c>
      <c r="QD132" s="174">
        <v>1</v>
      </c>
      <c r="QE132" s="174">
        <v>0</v>
      </c>
      <c r="QF132" s="174">
        <v>0</v>
      </c>
      <c r="QG132" s="174">
        <v>0</v>
      </c>
      <c r="QH132" s="174">
        <v>6</v>
      </c>
      <c r="QI132" s="174">
        <v>147</v>
      </c>
      <c r="QK132" s="42" t="s">
        <v>71</v>
      </c>
      <c r="QL132" s="174">
        <v>68</v>
      </c>
      <c r="QM132" s="174">
        <v>0</v>
      </c>
      <c r="QN132" s="174">
        <v>2</v>
      </c>
      <c r="QO132" s="174">
        <v>7</v>
      </c>
      <c r="QP132" s="174">
        <v>13</v>
      </c>
      <c r="QQ132" s="174">
        <v>1</v>
      </c>
      <c r="QR132" s="174">
        <v>0</v>
      </c>
      <c r="QS132" s="174">
        <v>13</v>
      </c>
      <c r="QT132" s="174">
        <v>9</v>
      </c>
      <c r="QU132" s="174">
        <v>0</v>
      </c>
      <c r="QV132" s="174">
        <v>5</v>
      </c>
      <c r="QW132" s="174">
        <v>4</v>
      </c>
      <c r="QX132" s="174">
        <v>0</v>
      </c>
      <c r="QY132" s="174">
        <v>0</v>
      </c>
      <c r="QZ132" s="174">
        <v>0</v>
      </c>
      <c r="RA132" s="174">
        <v>0</v>
      </c>
      <c r="RB132" s="174">
        <v>0</v>
      </c>
      <c r="RC132" s="174">
        <v>4</v>
      </c>
      <c r="RD132" s="174">
        <v>126</v>
      </c>
    </row>
    <row r="133" ht="15.75" spans="1:472">
      <c r="A133" s="11" t="s">
        <v>72</v>
      </c>
      <c r="B133" s="168">
        <v>19</v>
      </c>
      <c r="C133" s="168">
        <v>0</v>
      </c>
      <c r="D133" s="168">
        <v>2</v>
      </c>
      <c r="E133" s="168">
        <v>1</v>
      </c>
      <c r="F133" s="168">
        <v>3</v>
      </c>
      <c r="G133" s="168">
        <v>0</v>
      </c>
      <c r="H133" s="168">
        <v>0</v>
      </c>
      <c r="I133" s="168">
        <v>0</v>
      </c>
      <c r="J133" s="168">
        <v>0</v>
      </c>
      <c r="K133" s="168">
        <v>0</v>
      </c>
      <c r="L133" s="168">
        <v>2</v>
      </c>
      <c r="M133" s="168">
        <v>0</v>
      </c>
      <c r="N133" s="168">
        <v>0</v>
      </c>
      <c r="O133" s="168">
        <v>0</v>
      </c>
      <c r="P133" s="168">
        <v>0</v>
      </c>
      <c r="Q133" s="168">
        <v>0</v>
      </c>
      <c r="R133" s="168">
        <v>2</v>
      </c>
      <c r="S133" s="168">
        <v>0</v>
      </c>
      <c r="T133" s="168">
        <v>29</v>
      </c>
      <c r="U133" s="169"/>
      <c r="V133" s="11" t="s">
        <v>72</v>
      </c>
      <c r="W133" s="168">
        <v>12</v>
      </c>
      <c r="X133" s="168">
        <v>0</v>
      </c>
      <c r="Y133" s="168">
        <v>4</v>
      </c>
      <c r="Z133" s="168">
        <v>0</v>
      </c>
      <c r="AA133" s="168">
        <v>0</v>
      </c>
      <c r="AB133" s="168">
        <v>0</v>
      </c>
      <c r="AC133" s="168">
        <v>0</v>
      </c>
      <c r="AD133" s="168">
        <v>2</v>
      </c>
      <c r="AE133" s="168">
        <v>0</v>
      </c>
      <c r="AF133" s="168">
        <v>0</v>
      </c>
      <c r="AG133" s="170">
        <v>1</v>
      </c>
      <c r="AH133" s="168">
        <v>0</v>
      </c>
      <c r="AI133" s="168">
        <v>0</v>
      </c>
      <c r="AJ133" s="168">
        <v>0</v>
      </c>
      <c r="AK133" s="168">
        <v>0</v>
      </c>
      <c r="AL133" s="168">
        <v>0</v>
      </c>
      <c r="AM133" s="168">
        <v>1</v>
      </c>
      <c r="AN133" s="168">
        <v>2</v>
      </c>
      <c r="AO133" s="168">
        <v>22</v>
      </c>
      <c r="AP133" s="169"/>
      <c r="AQ133" s="11" t="s">
        <v>72</v>
      </c>
      <c r="AR133" s="168">
        <v>13</v>
      </c>
      <c r="AS133" s="168">
        <v>0</v>
      </c>
      <c r="AT133" s="168">
        <v>0</v>
      </c>
      <c r="AU133" s="168">
        <v>0</v>
      </c>
      <c r="AV133" s="168">
        <v>2</v>
      </c>
      <c r="AW133" s="168">
        <v>0</v>
      </c>
      <c r="AX133" s="168">
        <v>2</v>
      </c>
      <c r="AY133" s="168">
        <v>3</v>
      </c>
      <c r="AZ133" s="168">
        <v>4</v>
      </c>
      <c r="BA133" s="168">
        <v>0</v>
      </c>
      <c r="BB133" s="168">
        <v>4</v>
      </c>
      <c r="BC133" s="168">
        <v>0</v>
      </c>
      <c r="BD133" s="168">
        <v>0</v>
      </c>
      <c r="BE133" s="168">
        <v>0</v>
      </c>
      <c r="BF133" s="168">
        <v>0</v>
      </c>
      <c r="BG133" s="168">
        <v>0</v>
      </c>
      <c r="BH133" s="168">
        <v>0</v>
      </c>
      <c r="BI133" s="168">
        <v>1</v>
      </c>
      <c r="BJ133" s="168">
        <v>29</v>
      </c>
      <c r="BL133" s="45" t="s">
        <v>72</v>
      </c>
      <c r="BM133" s="163">
        <v>16</v>
      </c>
      <c r="BN133" s="163">
        <v>0</v>
      </c>
      <c r="BO133" s="163">
        <v>2</v>
      </c>
      <c r="BP133" s="163">
        <v>0</v>
      </c>
      <c r="BQ133" s="163">
        <v>2</v>
      </c>
      <c r="BR133" s="163">
        <v>0</v>
      </c>
      <c r="BS133" s="163">
        <v>0</v>
      </c>
      <c r="BT133" s="163">
        <v>6</v>
      </c>
      <c r="BU133" s="163">
        <v>4</v>
      </c>
      <c r="BV133" s="163">
        <v>0</v>
      </c>
      <c r="BW133" s="163">
        <v>5</v>
      </c>
      <c r="BX133" s="163">
        <v>0</v>
      </c>
      <c r="BY133" s="163">
        <v>0</v>
      </c>
      <c r="BZ133" s="163">
        <v>0</v>
      </c>
      <c r="CA133" s="163">
        <v>0</v>
      </c>
      <c r="CB133" s="163">
        <v>0</v>
      </c>
      <c r="CC133" s="163">
        <v>0</v>
      </c>
      <c r="CD133" s="163">
        <v>1</v>
      </c>
      <c r="CE133" s="171">
        <v>36</v>
      </c>
      <c r="CG133" s="163" t="s">
        <v>72</v>
      </c>
      <c r="CH133" s="163">
        <v>14</v>
      </c>
      <c r="CI133" s="163">
        <v>0</v>
      </c>
      <c r="CJ133" s="163">
        <v>5</v>
      </c>
      <c r="CK133" s="163">
        <v>0</v>
      </c>
      <c r="CL133" s="163">
        <v>6</v>
      </c>
      <c r="CM133" s="163">
        <v>0</v>
      </c>
      <c r="CN133" s="163">
        <v>2</v>
      </c>
      <c r="CO133" s="163">
        <v>4</v>
      </c>
      <c r="CP133" s="163">
        <v>3</v>
      </c>
      <c r="CQ133" s="163">
        <v>0</v>
      </c>
      <c r="CR133" s="163">
        <v>2</v>
      </c>
      <c r="CS133" s="163">
        <v>1</v>
      </c>
      <c r="CT133" s="163">
        <v>0</v>
      </c>
      <c r="CU133" s="163">
        <v>0</v>
      </c>
      <c r="CV133" s="163">
        <v>0</v>
      </c>
      <c r="CW133" s="163">
        <v>0</v>
      </c>
      <c r="CX133" s="163">
        <v>0</v>
      </c>
      <c r="CY133" s="163">
        <v>0</v>
      </c>
      <c r="CZ133" s="163">
        <v>37</v>
      </c>
      <c r="DB133" s="163" t="s">
        <v>72</v>
      </c>
      <c r="DC133" s="163">
        <v>20</v>
      </c>
      <c r="DD133" s="163">
        <v>0</v>
      </c>
      <c r="DE133" s="163">
        <v>4</v>
      </c>
      <c r="DF133" s="163">
        <v>1</v>
      </c>
      <c r="DG133" s="163">
        <v>3</v>
      </c>
      <c r="DH133" s="163">
        <v>0</v>
      </c>
      <c r="DI133" s="163">
        <v>0</v>
      </c>
      <c r="DJ133" s="163">
        <v>2</v>
      </c>
      <c r="DK133" s="163">
        <v>3</v>
      </c>
      <c r="DL133" s="163">
        <v>0</v>
      </c>
      <c r="DM133" s="163">
        <v>4</v>
      </c>
      <c r="DN133" s="163">
        <v>0</v>
      </c>
      <c r="DO133" s="163">
        <v>0</v>
      </c>
      <c r="DP133" s="163">
        <v>0</v>
      </c>
      <c r="DQ133" s="163">
        <v>0</v>
      </c>
      <c r="DR133" s="163">
        <v>0</v>
      </c>
      <c r="DS133" s="163">
        <v>0</v>
      </c>
      <c r="DT133" s="163">
        <v>1</v>
      </c>
      <c r="DU133" s="163">
        <v>38</v>
      </c>
      <c r="DW133" s="163" t="s">
        <v>72</v>
      </c>
      <c r="DX133" s="163">
        <v>7</v>
      </c>
      <c r="DY133" s="163">
        <v>0</v>
      </c>
      <c r="DZ133" s="163">
        <v>3</v>
      </c>
      <c r="EA133" s="163">
        <v>1</v>
      </c>
      <c r="EB133" s="163">
        <v>2</v>
      </c>
      <c r="EC133" s="163">
        <v>0</v>
      </c>
      <c r="ED133" s="163">
        <v>0</v>
      </c>
      <c r="EE133" s="163">
        <v>2</v>
      </c>
      <c r="EF133" s="163">
        <v>5</v>
      </c>
      <c r="EG133" s="163">
        <v>1</v>
      </c>
      <c r="EH133" s="163">
        <v>1</v>
      </c>
      <c r="EI133" s="163">
        <v>0</v>
      </c>
      <c r="EJ133" s="163">
        <v>0</v>
      </c>
      <c r="EK133" s="163">
        <v>0</v>
      </c>
      <c r="EL133" s="163">
        <v>0</v>
      </c>
      <c r="EM133" s="163">
        <v>0</v>
      </c>
      <c r="EN133" s="163">
        <v>0</v>
      </c>
      <c r="EO133" s="163">
        <v>1</v>
      </c>
      <c r="EP133" s="163">
        <v>23</v>
      </c>
      <c r="ER133" s="163" t="s">
        <v>72</v>
      </c>
      <c r="ES133" s="163">
        <v>8</v>
      </c>
      <c r="ET133" s="163">
        <v>0</v>
      </c>
      <c r="EU133" s="163">
        <v>1</v>
      </c>
      <c r="EV133" s="163">
        <v>0</v>
      </c>
      <c r="EW133" s="163">
        <v>8</v>
      </c>
      <c r="EX133" s="163">
        <v>0</v>
      </c>
      <c r="EY133" s="163">
        <v>0</v>
      </c>
      <c r="EZ133" s="163">
        <v>3</v>
      </c>
      <c r="FA133" s="163">
        <v>3</v>
      </c>
      <c r="FB133" s="163">
        <v>0</v>
      </c>
      <c r="FC133" s="163">
        <v>2</v>
      </c>
      <c r="FD133" s="163">
        <v>0</v>
      </c>
      <c r="FE133" s="163">
        <v>0</v>
      </c>
      <c r="FF133" s="163">
        <v>0</v>
      </c>
      <c r="FG133" s="163">
        <v>0</v>
      </c>
      <c r="FH133" s="163">
        <v>0</v>
      </c>
      <c r="FI133" s="163">
        <v>0</v>
      </c>
      <c r="FJ133" s="163">
        <v>0</v>
      </c>
      <c r="FK133" s="163">
        <v>25</v>
      </c>
      <c r="FM133" s="163" t="s">
        <v>72</v>
      </c>
      <c r="FN133" s="163">
        <v>6</v>
      </c>
      <c r="FO133" s="163">
        <v>0</v>
      </c>
      <c r="FP133" s="163">
        <v>2</v>
      </c>
      <c r="FQ133" s="163">
        <v>1</v>
      </c>
      <c r="FR133" s="163">
        <v>4</v>
      </c>
      <c r="FS133" s="163">
        <v>0</v>
      </c>
      <c r="FT133" s="163">
        <v>0</v>
      </c>
      <c r="FU133" s="163">
        <v>1</v>
      </c>
      <c r="FV133" s="163">
        <v>4</v>
      </c>
      <c r="FW133" s="163">
        <v>1</v>
      </c>
      <c r="FX133" s="163">
        <v>3</v>
      </c>
      <c r="FY133" s="163">
        <v>0</v>
      </c>
      <c r="FZ133" s="163">
        <v>0</v>
      </c>
      <c r="GA133" s="163">
        <v>0</v>
      </c>
      <c r="GB133" s="163">
        <v>0</v>
      </c>
      <c r="GC133" s="163">
        <v>0</v>
      </c>
      <c r="GD133" s="163">
        <v>0</v>
      </c>
      <c r="GE133" s="163">
        <v>7</v>
      </c>
      <c r="GF133" s="163">
        <v>29</v>
      </c>
      <c r="GH133" s="163" t="s">
        <v>72</v>
      </c>
      <c r="GI133" s="163">
        <v>16</v>
      </c>
      <c r="GJ133" s="163">
        <v>0</v>
      </c>
      <c r="GK133" s="163">
        <v>0</v>
      </c>
      <c r="GL133" s="163">
        <v>0</v>
      </c>
      <c r="GM133" s="163">
        <v>1</v>
      </c>
      <c r="GN133" s="163">
        <v>0</v>
      </c>
      <c r="GO133" s="163">
        <v>0</v>
      </c>
      <c r="GP133" s="163">
        <v>0</v>
      </c>
      <c r="GQ133" s="163">
        <v>1</v>
      </c>
      <c r="GR133" s="163">
        <v>0</v>
      </c>
      <c r="GS133" s="163">
        <v>2</v>
      </c>
      <c r="GT133" s="163">
        <v>0</v>
      </c>
      <c r="GU133" s="163">
        <v>0</v>
      </c>
      <c r="GV133" s="163"/>
      <c r="GW133" s="163">
        <v>1</v>
      </c>
      <c r="GX133" s="163">
        <v>0</v>
      </c>
      <c r="GY133" s="163">
        <v>0</v>
      </c>
      <c r="GZ133" s="163">
        <v>0</v>
      </c>
      <c r="HA133" s="163">
        <v>1</v>
      </c>
      <c r="HB133" s="163">
        <v>0</v>
      </c>
      <c r="HC133" s="163">
        <v>2</v>
      </c>
      <c r="HD133" s="163">
        <v>0</v>
      </c>
      <c r="HE133" s="163">
        <v>0</v>
      </c>
      <c r="HF133" s="163"/>
      <c r="HG133" s="163">
        <v>1</v>
      </c>
      <c r="HH133" s="163">
        <v>0</v>
      </c>
      <c r="HI133" s="163">
        <v>0</v>
      </c>
      <c r="HJ133" s="163">
        <v>0</v>
      </c>
      <c r="HK133" s="163">
        <v>1</v>
      </c>
      <c r="HL133" s="163">
        <v>0</v>
      </c>
      <c r="HM133" s="163">
        <v>2</v>
      </c>
      <c r="HN133" s="163">
        <v>0</v>
      </c>
      <c r="HO133" s="163">
        <v>0</v>
      </c>
      <c r="HP133" s="163">
        <v>0</v>
      </c>
      <c r="HQ133" s="163">
        <v>0</v>
      </c>
      <c r="HR133" s="163">
        <v>2</v>
      </c>
      <c r="HS133" s="163">
        <v>1</v>
      </c>
      <c r="HT133" s="163">
        <v>0</v>
      </c>
      <c r="HU133" s="163">
        <v>5</v>
      </c>
      <c r="HV133" s="163">
        <v>0</v>
      </c>
      <c r="HW133" s="163">
        <v>0</v>
      </c>
      <c r="HX133" s="163">
        <v>0</v>
      </c>
      <c r="HY133" s="163">
        <v>0</v>
      </c>
      <c r="HZ133" s="163">
        <v>0</v>
      </c>
      <c r="IA133" s="163">
        <v>0</v>
      </c>
      <c r="IB133" s="163">
        <v>0</v>
      </c>
      <c r="IC133" s="163">
        <v>31</v>
      </c>
      <c r="IE133" s="163" t="s">
        <v>72</v>
      </c>
      <c r="IF133" s="163">
        <v>11</v>
      </c>
      <c r="IG133" s="163">
        <v>0</v>
      </c>
      <c r="IH133" s="163">
        <v>4</v>
      </c>
      <c r="II133" s="163">
        <v>0</v>
      </c>
      <c r="IJ133" s="163">
        <v>3</v>
      </c>
      <c r="IK133" s="163">
        <v>0</v>
      </c>
      <c r="IL133" s="163">
        <v>0</v>
      </c>
      <c r="IM133" s="163">
        <v>0</v>
      </c>
      <c r="IN133" s="163">
        <v>2</v>
      </c>
      <c r="IO133" s="163">
        <v>0</v>
      </c>
      <c r="IP133" s="163">
        <v>1</v>
      </c>
      <c r="IQ133" s="163">
        <v>0</v>
      </c>
      <c r="IR133" s="163">
        <v>0</v>
      </c>
      <c r="IS133" s="163">
        <v>0</v>
      </c>
      <c r="IT133" s="163">
        <v>0</v>
      </c>
      <c r="IU133" s="163">
        <v>0</v>
      </c>
      <c r="IV133" s="163">
        <v>0</v>
      </c>
      <c r="IW133" s="163">
        <v>0</v>
      </c>
      <c r="IX133" s="163">
        <v>21</v>
      </c>
      <c r="IZ133" s="163" t="s">
        <v>72</v>
      </c>
      <c r="JA133" s="163">
        <v>10</v>
      </c>
      <c r="JB133" s="163">
        <v>0</v>
      </c>
      <c r="JC133" s="163">
        <v>0</v>
      </c>
      <c r="JD133" s="163">
        <v>0</v>
      </c>
      <c r="JE133" s="163">
        <v>3</v>
      </c>
      <c r="JF133" s="163">
        <v>0</v>
      </c>
      <c r="JG133" s="163">
        <v>0</v>
      </c>
      <c r="JH133" s="163">
        <v>1</v>
      </c>
      <c r="JI133" s="163">
        <v>1</v>
      </c>
      <c r="JJ133" s="163">
        <v>0</v>
      </c>
      <c r="JK133" s="163">
        <v>2</v>
      </c>
      <c r="JL133" s="163">
        <v>0</v>
      </c>
      <c r="JM133" s="163">
        <v>0</v>
      </c>
      <c r="JN133" s="163">
        <v>0</v>
      </c>
      <c r="JO133" s="163">
        <v>0</v>
      </c>
      <c r="JP133" s="163">
        <v>0</v>
      </c>
      <c r="JQ133" s="163">
        <v>0</v>
      </c>
      <c r="JR133" s="163">
        <v>0</v>
      </c>
      <c r="JS133" s="163">
        <v>17</v>
      </c>
      <c r="JU133" s="33" t="s">
        <v>72</v>
      </c>
      <c r="JV133" s="172">
        <v>17</v>
      </c>
      <c r="JW133" s="172">
        <v>0</v>
      </c>
      <c r="JX133" s="172">
        <v>1</v>
      </c>
      <c r="JY133" s="172">
        <v>0</v>
      </c>
      <c r="JZ133" s="172">
        <v>2</v>
      </c>
      <c r="KA133" s="172">
        <v>0</v>
      </c>
      <c r="KB133" s="172">
        <v>0</v>
      </c>
      <c r="KC133" s="172">
        <v>0</v>
      </c>
      <c r="KD133" s="172">
        <v>0</v>
      </c>
      <c r="KE133" s="172">
        <v>0</v>
      </c>
      <c r="KF133" s="172">
        <v>1</v>
      </c>
      <c r="KG133" s="172">
        <v>0</v>
      </c>
      <c r="KH133" s="172">
        <v>0</v>
      </c>
      <c r="KI133" s="172">
        <v>0</v>
      </c>
      <c r="KJ133" s="172">
        <v>0</v>
      </c>
      <c r="KK133" s="172">
        <v>0</v>
      </c>
      <c r="KL133" s="172">
        <v>0</v>
      </c>
      <c r="KM133" s="172">
        <v>0</v>
      </c>
      <c r="KN133" s="173">
        <v>21</v>
      </c>
      <c r="KP133" s="163" t="s">
        <v>72</v>
      </c>
      <c r="KQ133" s="163">
        <v>8</v>
      </c>
      <c r="KR133" s="163">
        <v>0</v>
      </c>
      <c r="KS133" s="163">
        <v>0</v>
      </c>
      <c r="KT133" s="163">
        <v>3</v>
      </c>
      <c r="KU133" s="163">
        <v>0</v>
      </c>
      <c r="KV133" s="163">
        <v>0</v>
      </c>
      <c r="KW133" s="163">
        <v>1</v>
      </c>
      <c r="KX133" s="163">
        <v>0</v>
      </c>
      <c r="KY133" s="163">
        <v>0</v>
      </c>
      <c r="KZ133" s="163">
        <v>0</v>
      </c>
      <c r="LA133" s="163">
        <v>0</v>
      </c>
      <c r="LB133" s="163">
        <v>0</v>
      </c>
      <c r="LC133" s="163">
        <v>2</v>
      </c>
      <c r="LD133" s="163">
        <v>0</v>
      </c>
      <c r="LE133" s="163">
        <v>0</v>
      </c>
      <c r="LF133" s="163">
        <v>0</v>
      </c>
      <c r="LG133" s="163">
        <v>0</v>
      </c>
      <c r="LH133" s="163">
        <v>0</v>
      </c>
      <c r="LI133" s="163">
        <v>14</v>
      </c>
      <c r="LK133" s="31" t="s">
        <v>72</v>
      </c>
      <c r="LL133" s="32">
        <v>7</v>
      </c>
      <c r="LM133" s="32">
        <v>0</v>
      </c>
      <c r="LN133" s="32">
        <v>0</v>
      </c>
      <c r="LO133" s="32">
        <v>2</v>
      </c>
      <c r="LP133" s="32">
        <v>0</v>
      </c>
      <c r="LQ133" s="32">
        <v>0</v>
      </c>
      <c r="LR133" s="32">
        <v>1</v>
      </c>
      <c r="LS133" s="32">
        <v>0</v>
      </c>
      <c r="LT133" s="32">
        <v>0</v>
      </c>
      <c r="LU133" s="32">
        <v>0</v>
      </c>
      <c r="LV133" s="32">
        <v>0</v>
      </c>
      <c r="LW133" s="32">
        <v>0</v>
      </c>
      <c r="LX133" s="32">
        <v>1</v>
      </c>
      <c r="LY133" s="32">
        <v>0</v>
      </c>
      <c r="LZ133" s="32">
        <v>0</v>
      </c>
      <c r="MA133" s="32">
        <v>0</v>
      </c>
      <c r="MB133" s="32">
        <v>1</v>
      </c>
      <c r="MC133" s="32">
        <v>0</v>
      </c>
      <c r="MD133" s="32">
        <v>0</v>
      </c>
      <c r="ME133" s="32">
        <v>0</v>
      </c>
      <c r="MF133" s="32">
        <v>0</v>
      </c>
      <c r="MG133" s="32">
        <v>1</v>
      </c>
      <c r="MH133" s="32">
        <v>13</v>
      </c>
      <c r="MJ133" s="42" t="s">
        <v>72</v>
      </c>
      <c r="MK133" s="174">
        <v>1</v>
      </c>
      <c r="ML133" s="174">
        <v>0</v>
      </c>
      <c r="MM133" s="174">
        <v>2</v>
      </c>
      <c r="MN133" s="174">
        <v>0</v>
      </c>
      <c r="MO133" s="174">
        <v>1</v>
      </c>
      <c r="MP133" s="174">
        <v>0</v>
      </c>
      <c r="MQ133" s="174">
        <v>0</v>
      </c>
      <c r="MR133" s="174">
        <v>0</v>
      </c>
      <c r="MS133" s="174">
        <v>0</v>
      </c>
      <c r="MT133" s="174">
        <v>0</v>
      </c>
      <c r="MU133" s="174">
        <v>0</v>
      </c>
      <c r="MV133" s="174">
        <v>0</v>
      </c>
      <c r="MW133" s="174">
        <v>0</v>
      </c>
      <c r="MX133" s="174">
        <v>0</v>
      </c>
      <c r="MY133" s="174">
        <v>0</v>
      </c>
      <c r="MZ133" s="174">
        <v>0</v>
      </c>
      <c r="NA133" s="174">
        <v>0</v>
      </c>
      <c r="NB133" s="174">
        <v>2</v>
      </c>
      <c r="NC133" s="174">
        <v>6</v>
      </c>
      <c r="NE133" s="42" t="s">
        <v>72</v>
      </c>
      <c r="NF133" s="174">
        <v>6</v>
      </c>
      <c r="NG133" s="174">
        <v>0</v>
      </c>
      <c r="NH133" s="174">
        <v>0</v>
      </c>
      <c r="NI133" s="174">
        <v>0</v>
      </c>
      <c r="NJ133" s="174">
        <v>0</v>
      </c>
      <c r="NK133" s="174">
        <v>0</v>
      </c>
      <c r="NL133" s="174">
        <v>0</v>
      </c>
      <c r="NM133" s="174">
        <v>0</v>
      </c>
      <c r="NN133" s="174">
        <v>0</v>
      </c>
      <c r="NO133" s="174">
        <v>0</v>
      </c>
      <c r="NP133" s="174">
        <v>0</v>
      </c>
      <c r="NQ133" s="174">
        <v>1</v>
      </c>
      <c r="NR133" s="174">
        <v>0</v>
      </c>
      <c r="NS133" s="174">
        <v>0</v>
      </c>
      <c r="NT133" s="174">
        <v>0</v>
      </c>
      <c r="NU133" s="174">
        <v>0</v>
      </c>
      <c r="NV133" s="174">
        <v>0</v>
      </c>
      <c r="NW133" s="174">
        <v>0</v>
      </c>
      <c r="NX133" s="174">
        <v>7</v>
      </c>
      <c r="NZ133" s="42" t="s">
        <v>72</v>
      </c>
      <c r="OA133" s="174">
        <v>16</v>
      </c>
      <c r="OB133" s="174">
        <v>1</v>
      </c>
      <c r="OC133" s="174">
        <v>2</v>
      </c>
      <c r="OD133" s="174">
        <v>1</v>
      </c>
      <c r="OE133" s="174">
        <v>1</v>
      </c>
      <c r="OF133" s="174">
        <v>0</v>
      </c>
      <c r="OG133" s="174">
        <v>0</v>
      </c>
      <c r="OH133" s="174">
        <v>0</v>
      </c>
      <c r="OI133" s="174">
        <v>0</v>
      </c>
      <c r="OJ133" s="174">
        <v>0</v>
      </c>
      <c r="OK133" s="174">
        <v>0</v>
      </c>
      <c r="OL133" s="174">
        <v>0</v>
      </c>
      <c r="OM133" s="174">
        <v>0</v>
      </c>
      <c r="ON133" s="174">
        <v>0</v>
      </c>
      <c r="OO133" s="174">
        <v>0</v>
      </c>
      <c r="OP133" s="174">
        <v>0</v>
      </c>
      <c r="OQ133" s="174">
        <v>0</v>
      </c>
      <c r="OR133" s="174">
        <v>0</v>
      </c>
      <c r="OS133" s="174">
        <v>21</v>
      </c>
      <c r="OU133" s="42" t="s">
        <v>72</v>
      </c>
      <c r="OV133" s="174">
        <v>22</v>
      </c>
      <c r="OW133" s="174">
        <v>0</v>
      </c>
      <c r="OX133" s="174">
        <v>1</v>
      </c>
      <c r="OY133" s="174">
        <v>0</v>
      </c>
      <c r="OZ133" s="174">
        <v>2</v>
      </c>
      <c r="PA133" s="174">
        <v>0</v>
      </c>
      <c r="PB133" s="174">
        <v>0</v>
      </c>
      <c r="PC133" s="174">
        <v>1</v>
      </c>
      <c r="PD133" s="174">
        <v>0</v>
      </c>
      <c r="PE133" s="174">
        <v>0</v>
      </c>
      <c r="PF133" s="174">
        <v>1</v>
      </c>
      <c r="PG133" s="174">
        <v>0</v>
      </c>
      <c r="PH133" s="174">
        <v>0</v>
      </c>
      <c r="PI133" s="174">
        <v>0</v>
      </c>
      <c r="PJ133" s="174">
        <v>0</v>
      </c>
      <c r="PK133" s="174">
        <v>1</v>
      </c>
      <c r="PL133" s="174">
        <v>0</v>
      </c>
      <c r="PM133" s="174">
        <v>0</v>
      </c>
      <c r="PN133" s="174">
        <v>28</v>
      </c>
      <c r="PP133" s="42" t="s">
        <v>72</v>
      </c>
      <c r="PQ133" s="174">
        <v>12</v>
      </c>
      <c r="PR133" s="174">
        <v>0</v>
      </c>
      <c r="PS133" s="174">
        <v>0</v>
      </c>
      <c r="PT133" s="174">
        <v>0</v>
      </c>
      <c r="PU133" s="174">
        <v>0</v>
      </c>
      <c r="PV133" s="174">
        <v>0</v>
      </c>
      <c r="PW133" s="174">
        <v>0</v>
      </c>
      <c r="PX133" s="174">
        <v>2</v>
      </c>
      <c r="PY133" s="174">
        <v>0</v>
      </c>
      <c r="PZ133" s="174">
        <v>0</v>
      </c>
      <c r="QA133" s="174">
        <v>0</v>
      </c>
      <c r="QB133" s="174">
        <v>0</v>
      </c>
      <c r="QC133" s="174">
        <v>0</v>
      </c>
      <c r="QD133" s="174">
        <v>0</v>
      </c>
      <c r="QE133" s="174">
        <v>0</v>
      </c>
      <c r="QF133" s="174">
        <v>0</v>
      </c>
      <c r="QG133" s="174">
        <v>0</v>
      </c>
      <c r="QH133" s="174">
        <v>0</v>
      </c>
      <c r="QI133" s="174">
        <v>14</v>
      </c>
      <c r="QK133" s="42" t="s">
        <v>72</v>
      </c>
      <c r="QL133" s="174">
        <v>13</v>
      </c>
      <c r="QM133" s="174">
        <v>1</v>
      </c>
      <c r="QN133" s="174">
        <v>1</v>
      </c>
      <c r="QO133" s="174">
        <v>1</v>
      </c>
      <c r="QP133" s="174">
        <v>1</v>
      </c>
      <c r="QQ133" s="174">
        <v>0</v>
      </c>
      <c r="QR133" s="174">
        <v>0</v>
      </c>
      <c r="QS133" s="174">
        <v>4</v>
      </c>
      <c r="QT133" s="174">
        <v>1</v>
      </c>
      <c r="QU133" s="174">
        <v>0</v>
      </c>
      <c r="QV133" s="174">
        <v>1</v>
      </c>
      <c r="QW133" s="174">
        <v>0</v>
      </c>
      <c r="QX133" s="174">
        <v>0</v>
      </c>
      <c r="QY133" s="174">
        <v>0</v>
      </c>
      <c r="QZ133" s="174">
        <v>0</v>
      </c>
      <c r="RA133" s="174">
        <v>0</v>
      </c>
      <c r="RB133" s="174">
        <v>0</v>
      </c>
      <c r="RC133" s="174">
        <v>0</v>
      </c>
      <c r="RD133" s="174">
        <v>23</v>
      </c>
    </row>
    <row r="134" ht="15.75" spans="1:472">
      <c r="A134" s="11" t="s">
        <v>73</v>
      </c>
      <c r="B134" s="168">
        <v>49</v>
      </c>
      <c r="C134" s="168">
        <v>0</v>
      </c>
      <c r="D134" s="168">
        <v>0</v>
      </c>
      <c r="E134" s="168">
        <v>0</v>
      </c>
      <c r="F134" s="168">
        <v>0</v>
      </c>
      <c r="G134" s="168">
        <v>2</v>
      </c>
      <c r="H134" s="168">
        <v>0</v>
      </c>
      <c r="I134" s="168">
        <v>2</v>
      </c>
      <c r="J134" s="168">
        <v>2</v>
      </c>
      <c r="K134" s="168">
        <v>0</v>
      </c>
      <c r="L134" s="168">
        <v>1</v>
      </c>
      <c r="M134" s="168">
        <v>4</v>
      </c>
      <c r="N134" s="168">
        <v>0</v>
      </c>
      <c r="O134" s="168">
        <v>0</v>
      </c>
      <c r="P134" s="168">
        <v>0</v>
      </c>
      <c r="Q134" s="168">
        <v>0</v>
      </c>
      <c r="R134" s="168">
        <v>0</v>
      </c>
      <c r="S134" s="168">
        <v>0</v>
      </c>
      <c r="T134" s="168">
        <v>60</v>
      </c>
      <c r="U134" s="169"/>
      <c r="V134" s="11" t="s">
        <v>73</v>
      </c>
      <c r="W134" s="168">
        <v>46</v>
      </c>
      <c r="X134" s="168">
        <v>0</v>
      </c>
      <c r="Y134" s="168">
        <v>1</v>
      </c>
      <c r="Z134" s="168">
        <v>0</v>
      </c>
      <c r="AA134" s="168">
        <v>1</v>
      </c>
      <c r="AB134" s="168">
        <v>0</v>
      </c>
      <c r="AC134" s="168">
        <v>1</v>
      </c>
      <c r="AD134" s="168">
        <v>1</v>
      </c>
      <c r="AE134" s="168">
        <v>5</v>
      </c>
      <c r="AF134" s="168">
        <v>0</v>
      </c>
      <c r="AG134" s="170">
        <v>1</v>
      </c>
      <c r="AH134" s="168">
        <v>1</v>
      </c>
      <c r="AI134" s="168">
        <v>0</v>
      </c>
      <c r="AJ134" s="168">
        <v>0</v>
      </c>
      <c r="AK134" s="168">
        <v>0</v>
      </c>
      <c r="AL134" s="168">
        <v>0</v>
      </c>
      <c r="AM134" s="168">
        <v>0</v>
      </c>
      <c r="AN134" s="168">
        <v>0</v>
      </c>
      <c r="AO134" s="168">
        <v>57</v>
      </c>
      <c r="AP134" s="169"/>
      <c r="AQ134" s="11" t="s">
        <v>73</v>
      </c>
      <c r="AR134" s="168">
        <v>35</v>
      </c>
      <c r="AS134" s="168">
        <v>0</v>
      </c>
      <c r="AT134" s="168">
        <v>0</v>
      </c>
      <c r="AU134" s="168">
        <v>0</v>
      </c>
      <c r="AV134" s="168">
        <v>0</v>
      </c>
      <c r="AW134" s="168">
        <v>1</v>
      </c>
      <c r="AX134" s="168">
        <v>0</v>
      </c>
      <c r="AY134" s="168">
        <v>0</v>
      </c>
      <c r="AZ134" s="168">
        <v>3</v>
      </c>
      <c r="BA134" s="168">
        <v>0</v>
      </c>
      <c r="BB134" s="168">
        <v>0</v>
      </c>
      <c r="BC134" s="168">
        <v>0</v>
      </c>
      <c r="BD134" s="168">
        <v>0</v>
      </c>
      <c r="BE134" s="168">
        <v>0</v>
      </c>
      <c r="BF134" s="168">
        <v>0</v>
      </c>
      <c r="BG134" s="168">
        <v>0</v>
      </c>
      <c r="BH134" s="168">
        <v>0</v>
      </c>
      <c r="BI134" s="168">
        <v>0</v>
      </c>
      <c r="BJ134" s="168">
        <v>39</v>
      </c>
      <c r="BL134" s="45" t="s">
        <v>73</v>
      </c>
      <c r="BM134" s="163">
        <v>26</v>
      </c>
      <c r="BN134" s="163">
        <v>0</v>
      </c>
      <c r="BO134" s="163">
        <v>2</v>
      </c>
      <c r="BP134" s="163">
        <v>0</v>
      </c>
      <c r="BQ134" s="163">
        <v>0</v>
      </c>
      <c r="BR134" s="163">
        <v>0</v>
      </c>
      <c r="BS134" s="163">
        <v>0</v>
      </c>
      <c r="BT134" s="163">
        <v>0</v>
      </c>
      <c r="BU134" s="163">
        <v>3</v>
      </c>
      <c r="BV134" s="163">
        <v>0</v>
      </c>
      <c r="BW134" s="163">
        <v>1</v>
      </c>
      <c r="BX134" s="163">
        <v>1</v>
      </c>
      <c r="BY134" s="163">
        <v>0</v>
      </c>
      <c r="BZ134" s="163">
        <v>0</v>
      </c>
      <c r="CA134" s="163">
        <v>0</v>
      </c>
      <c r="CB134" s="163">
        <v>0</v>
      </c>
      <c r="CC134" s="163">
        <v>0</v>
      </c>
      <c r="CD134" s="163">
        <v>1</v>
      </c>
      <c r="CE134" s="171">
        <v>34</v>
      </c>
      <c r="CG134" s="163" t="s">
        <v>73</v>
      </c>
      <c r="CH134" s="163">
        <v>61</v>
      </c>
      <c r="CI134" s="163">
        <v>0</v>
      </c>
      <c r="CJ134" s="163">
        <v>2</v>
      </c>
      <c r="CK134" s="163">
        <v>0</v>
      </c>
      <c r="CL134" s="163">
        <v>0</v>
      </c>
      <c r="CM134" s="163">
        <v>0</v>
      </c>
      <c r="CN134" s="163">
        <v>0</v>
      </c>
      <c r="CO134" s="163">
        <v>0</v>
      </c>
      <c r="CP134" s="163">
        <v>1</v>
      </c>
      <c r="CQ134" s="163">
        <v>0</v>
      </c>
      <c r="CR134" s="163">
        <v>1</v>
      </c>
      <c r="CS134" s="163">
        <v>0</v>
      </c>
      <c r="CT134" s="163">
        <v>0</v>
      </c>
      <c r="CU134" s="163">
        <v>0</v>
      </c>
      <c r="CV134" s="163">
        <v>0</v>
      </c>
      <c r="CW134" s="163">
        <v>0</v>
      </c>
      <c r="CX134" s="163">
        <v>0</v>
      </c>
      <c r="CY134" s="163">
        <v>0</v>
      </c>
      <c r="CZ134" s="163">
        <v>65</v>
      </c>
      <c r="DB134" s="163" t="s">
        <v>73</v>
      </c>
      <c r="DC134" s="163">
        <v>19</v>
      </c>
      <c r="DD134" s="163">
        <v>0</v>
      </c>
      <c r="DE134" s="163">
        <v>3</v>
      </c>
      <c r="DF134" s="163">
        <v>0</v>
      </c>
      <c r="DG134" s="163">
        <v>1</v>
      </c>
      <c r="DH134" s="163">
        <v>0</v>
      </c>
      <c r="DI134" s="163">
        <v>1</v>
      </c>
      <c r="DJ134" s="163">
        <v>2</v>
      </c>
      <c r="DK134" s="163">
        <v>1</v>
      </c>
      <c r="DL134" s="163">
        <v>0</v>
      </c>
      <c r="DM134" s="163">
        <v>1</v>
      </c>
      <c r="DN134" s="163">
        <v>0</v>
      </c>
      <c r="DO134" s="163">
        <v>0</v>
      </c>
      <c r="DP134" s="163">
        <v>0</v>
      </c>
      <c r="DQ134" s="163">
        <v>0</v>
      </c>
      <c r="DR134" s="163">
        <v>0</v>
      </c>
      <c r="DS134" s="163">
        <v>0</v>
      </c>
      <c r="DT134" s="163">
        <v>5</v>
      </c>
      <c r="DU134" s="163">
        <v>33</v>
      </c>
      <c r="DW134" s="163" t="s">
        <v>73</v>
      </c>
      <c r="DX134" s="163">
        <v>20</v>
      </c>
      <c r="DY134" s="163">
        <v>0</v>
      </c>
      <c r="DZ134" s="163">
        <v>4</v>
      </c>
      <c r="EA134" s="163">
        <v>0</v>
      </c>
      <c r="EB134" s="163">
        <v>1</v>
      </c>
      <c r="EC134" s="163">
        <v>0</v>
      </c>
      <c r="ED134" s="163">
        <v>0</v>
      </c>
      <c r="EE134" s="163">
        <v>2</v>
      </c>
      <c r="EF134" s="163">
        <v>1</v>
      </c>
      <c r="EG134" s="163">
        <v>0</v>
      </c>
      <c r="EH134" s="163">
        <v>4</v>
      </c>
      <c r="EI134" s="163">
        <v>0</v>
      </c>
      <c r="EJ134" s="163">
        <v>0</v>
      </c>
      <c r="EK134" s="163">
        <v>0</v>
      </c>
      <c r="EL134" s="163">
        <v>0</v>
      </c>
      <c r="EM134" s="163">
        <v>0</v>
      </c>
      <c r="EN134" s="163">
        <v>0</v>
      </c>
      <c r="EO134" s="163">
        <v>8</v>
      </c>
      <c r="EP134" s="163">
        <v>40</v>
      </c>
      <c r="ER134" s="163" t="s">
        <v>73</v>
      </c>
      <c r="ES134" s="163">
        <v>31</v>
      </c>
      <c r="ET134" s="163">
        <v>0</v>
      </c>
      <c r="EU134" s="163">
        <v>3</v>
      </c>
      <c r="EV134" s="163">
        <v>1</v>
      </c>
      <c r="EW134" s="163">
        <v>1</v>
      </c>
      <c r="EX134" s="163">
        <v>0</v>
      </c>
      <c r="EY134" s="163">
        <v>0</v>
      </c>
      <c r="EZ134" s="163">
        <v>6</v>
      </c>
      <c r="FA134" s="163">
        <v>15</v>
      </c>
      <c r="FB134" s="163">
        <v>0</v>
      </c>
      <c r="FC134" s="163">
        <v>1</v>
      </c>
      <c r="FD134" s="163">
        <v>0</v>
      </c>
      <c r="FE134" s="163">
        <v>1</v>
      </c>
      <c r="FF134" s="163">
        <v>0</v>
      </c>
      <c r="FG134" s="163">
        <v>0</v>
      </c>
      <c r="FH134" s="163">
        <v>2</v>
      </c>
      <c r="FI134" s="163">
        <v>0</v>
      </c>
      <c r="FJ134" s="163">
        <v>4</v>
      </c>
      <c r="FK134" s="163">
        <v>65</v>
      </c>
      <c r="FM134" s="163" t="s">
        <v>73</v>
      </c>
      <c r="FN134" s="163">
        <v>19</v>
      </c>
      <c r="FO134" s="163">
        <v>0</v>
      </c>
      <c r="FP134" s="163">
        <v>0</v>
      </c>
      <c r="FQ134" s="163">
        <v>0</v>
      </c>
      <c r="FR134" s="163">
        <v>2</v>
      </c>
      <c r="FS134" s="163">
        <v>1</v>
      </c>
      <c r="FT134" s="163">
        <v>0</v>
      </c>
      <c r="FU134" s="163">
        <v>1</v>
      </c>
      <c r="FV134" s="163">
        <v>6</v>
      </c>
      <c r="FW134" s="163">
        <v>0</v>
      </c>
      <c r="FX134" s="163">
        <v>3</v>
      </c>
      <c r="FY134" s="163">
        <v>0</v>
      </c>
      <c r="FZ134" s="163">
        <v>0</v>
      </c>
      <c r="GA134" s="163">
        <v>2</v>
      </c>
      <c r="GB134" s="163">
        <v>0</v>
      </c>
      <c r="GC134" s="163">
        <v>0</v>
      </c>
      <c r="GD134" s="163">
        <v>0</v>
      </c>
      <c r="GE134" s="163">
        <v>16</v>
      </c>
      <c r="GF134" s="163">
        <v>50</v>
      </c>
      <c r="GH134" s="163" t="s">
        <v>73</v>
      </c>
      <c r="GI134" s="163">
        <v>14</v>
      </c>
      <c r="GJ134" s="163">
        <v>0</v>
      </c>
      <c r="GK134" s="163">
        <v>1</v>
      </c>
      <c r="GL134" s="163">
        <v>0</v>
      </c>
      <c r="GM134" s="163">
        <v>0</v>
      </c>
      <c r="GN134" s="163">
        <v>0</v>
      </c>
      <c r="GO134" s="163">
        <v>0</v>
      </c>
      <c r="GP134" s="163">
        <v>0</v>
      </c>
      <c r="GQ134" s="163">
        <v>3</v>
      </c>
      <c r="GR134" s="163">
        <v>0</v>
      </c>
      <c r="GS134" s="163">
        <v>0</v>
      </c>
      <c r="GT134" s="163">
        <v>0</v>
      </c>
      <c r="GU134" s="163">
        <v>0</v>
      </c>
      <c r="GV134" s="163"/>
      <c r="GW134" s="163">
        <v>0</v>
      </c>
      <c r="GX134" s="163">
        <v>0</v>
      </c>
      <c r="GY134" s="163">
        <v>0</v>
      </c>
      <c r="GZ134" s="163">
        <v>0</v>
      </c>
      <c r="HA134" s="163">
        <v>3</v>
      </c>
      <c r="HB134" s="163">
        <v>0</v>
      </c>
      <c r="HC134" s="163">
        <v>0</v>
      </c>
      <c r="HD134" s="163">
        <v>0</v>
      </c>
      <c r="HE134" s="163">
        <v>0</v>
      </c>
      <c r="HF134" s="163"/>
      <c r="HG134" s="163">
        <v>0</v>
      </c>
      <c r="HH134" s="163">
        <v>0</v>
      </c>
      <c r="HI134" s="163">
        <v>0</v>
      </c>
      <c r="HJ134" s="163">
        <v>0</v>
      </c>
      <c r="HK134" s="163">
        <v>3</v>
      </c>
      <c r="HL134" s="163">
        <v>0</v>
      </c>
      <c r="HM134" s="163">
        <v>0</v>
      </c>
      <c r="HN134" s="163">
        <v>0</v>
      </c>
      <c r="HO134" s="163">
        <v>0</v>
      </c>
      <c r="HP134" s="163">
        <v>1</v>
      </c>
      <c r="HQ134" s="163">
        <v>0</v>
      </c>
      <c r="HR134" s="163">
        <v>2</v>
      </c>
      <c r="HS134" s="163">
        <v>10</v>
      </c>
      <c r="HT134" s="163">
        <v>0</v>
      </c>
      <c r="HU134" s="163">
        <v>0</v>
      </c>
      <c r="HV134" s="163">
        <v>0</v>
      </c>
      <c r="HW134" s="163">
        <v>0</v>
      </c>
      <c r="HX134" s="163">
        <v>0</v>
      </c>
      <c r="HY134" s="163">
        <v>0</v>
      </c>
      <c r="HZ134" s="163">
        <v>0</v>
      </c>
      <c r="IA134" s="163">
        <v>0</v>
      </c>
      <c r="IB134" s="163">
        <v>1</v>
      </c>
      <c r="IC134" s="163">
        <v>30</v>
      </c>
      <c r="IE134" s="163" t="s">
        <v>73</v>
      </c>
      <c r="IF134" s="163">
        <v>14</v>
      </c>
      <c r="IG134" s="163">
        <v>0</v>
      </c>
      <c r="IH134" s="163">
        <v>0</v>
      </c>
      <c r="II134" s="163">
        <v>0</v>
      </c>
      <c r="IJ134" s="163">
        <v>0</v>
      </c>
      <c r="IK134" s="163">
        <v>2</v>
      </c>
      <c r="IL134" s="163">
        <v>0</v>
      </c>
      <c r="IM134" s="163">
        <v>2</v>
      </c>
      <c r="IN134" s="163">
        <v>4</v>
      </c>
      <c r="IO134" s="163">
        <v>0</v>
      </c>
      <c r="IP134" s="163">
        <v>2</v>
      </c>
      <c r="IQ134" s="163">
        <v>0</v>
      </c>
      <c r="IR134" s="163">
        <v>0</v>
      </c>
      <c r="IS134" s="163">
        <v>0</v>
      </c>
      <c r="IT134" s="163">
        <v>0</v>
      </c>
      <c r="IU134" s="163">
        <v>0</v>
      </c>
      <c r="IV134" s="163">
        <v>0</v>
      </c>
      <c r="IW134" s="163">
        <v>0</v>
      </c>
      <c r="IX134" s="163">
        <v>24</v>
      </c>
      <c r="IZ134" s="163" t="s">
        <v>73</v>
      </c>
      <c r="JA134" s="163">
        <v>12</v>
      </c>
      <c r="JB134" s="163">
        <v>0</v>
      </c>
      <c r="JC134" s="163">
        <v>1</v>
      </c>
      <c r="JD134" s="163">
        <v>0</v>
      </c>
      <c r="JE134" s="163">
        <v>2</v>
      </c>
      <c r="JF134" s="163">
        <v>1</v>
      </c>
      <c r="JG134" s="163">
        <v>0</v>
      </c>
      <c r="JH134" s="163">
        <v>6</v>
      </c>
      <c r="JI134" s="163">
        <v>2</v>
      </c>
      <c r="JJ134" s="163">
        <v>0</v>
      </c>
      <c r="JK134" s="163">
        <v>2</v>
      </c>
      <c r="JL134" s="163">
        <v>0</v>
      </c>
      <c r="JM134" s="163">
        <v>0</v>
      </c>
      <c r="JN134" s="163">
        <v>0</v>
      </c>
      <c r="JO134" s="163">
        <v>0</v>
      </c>
      <c r="JP134" s="163">
        <v>0</v>
      </c>
      <c r="JQ134" s="163">
        <v>0</v>
      </c>
      <c r="JR134" s="163">
        <v>0</v>
      </c>
      <c r="JS134" s="163">
        <v>26</v>
      </c>
      <c r="JU134" s="33" t="s">
        <v>73</v>
      </c>
      <c r="JV134" s="172">
        <v>41</v>
      </c>
      <c r="JW134" s="172">
        <v>0</v>
      </c>
      <c r="JX134" s="172">
        <v>0</v>
      </c>
      <c r="JY134" s="172">
        <v>1</v>
      </c>
      <c r="JZ134" s="172">
        <v>0</v>
      </c>
      <c r="KA134" s="172">
        <v>0</v>
      </c>
      <c r="KB134" s="172">
        <v>1</v>
      </c>
      <c r="KC134" s="172">
        <v>2</v>
      </c>
      <c r="KD134" s="172">
        <v>6</v>
      </c>
      <c r="KE134" s="172">
        <v>0</v>
      </c>
      <c r="KF134" s="172">
        <v>0</v>
      </c>
      <c r="KG134" s="172">
        <v>1</v>
      </c>
      <c r="KH134" s="172">
        <v>0</v>
      </c>
      <c r="KI134" s="172">
        <v>0</v>
      </c>
      <c r="KJ134" s="172">
        <v>0</v>
      </c>
      <c r="KK134" s="172">
        <v>0</v>
      </c>
      <c r="KL134" s="172">
        <v>0</v>
      </c>
      <c r="KM134" s="172">
        <v>0</v>
      </c>
      <c r="KN134" s="173">
        <v>52</v>
      </c>
      <c r="KP134" s="163" t="s">
        <v>73</v>
      </c>
      <c r="KQ134" s="163">
        <v>13</v>
      </c>
      <c r="KR134" s="163">
        <v>0</v>
      </c>
      <c r="KS134" s="163">
        <v>1</v>
      </c>
      <c r="KT134" s="163">
        <v>18</v>
      </c>
      <c r="KU134" s="163">
        <v>3</v>
      </c>
      <c r="KV134" s="163">
        <v>3</v>
      </c>
      <c r="KW134" s="163">
        <v>0</v>
      </c>
      <c r="KX134" s="163">
        <v>1</v>
      </c>
      <c r="KY134" s="163">
        <v>0</v>
      </c>
      <c r="KZ134" s="163">
        <v>0</v>
      </c>
      <c r="LA134" s="163">
        <v>4</v>
      </c>
      <c r="LB134" s="163">
        <v>0</v>
      </c>
      <c r="LC134" s="163">
        <v>1</v>
      </c>
      <c r="LD134" s="163">
        <v>0</v>
      </c>
      <c r="LE134" s="163">
        <v>0</v>
      </c>
      <c r="LF134" s="163">
        <v>0</v>
      </c>
      <c r="LG134" s="163">
        <v>0</v>
      </c>
      <c r="LH134" s="163">
        <v>0</v>
      </c>
      <c r="LI134" s="163">
        <v>44</v>
      </c>
      <c r="LK134" s="31" t="s">
        <v>73</v>
      </c>
      <c r="LL134" s="32">
        <v>12</v>
      </c>
      <c r="LM134" s="32">
        <v>1</v>
      </c>
      <c r="LN134" s="32">
        <v>0</v>
      </c>
      <c r="LO134" s="32">
        <v>14</v>
      </c>
      <c r="LP134" s="32">
        <v>0</v>
      </c>
      <c r="LQ134" s="32">
        <v>3</v>
      </c>
      <c r="LR134" s="32">
        <v>0</v>
      </c>
      <c r="LS134" s="32">
        <v>0</v>
      </c>
      <c r="LT134" s="32">
        <v>0</v>
      </c>
      <c r="LU134" s="32">
        <v>0</v>
      </c>
      <c r="LV134" s="32">
        <v>1</v>
      </c>
      <c r="LW134" s="32">
        <v>0</v>
      </c>
      <c r="LX134" s="32">
        <v>3</v>
      </c>
      <c r="LY134" s="32">
        <v>0</v>
      </c>
      <c r="LZ134" s="32">
        <v>0</v>
      </c>
      <c r="MA134" s="32">
        <v>0</v>
      </c>
      <c r="MB134" s="32">
        <v>0</v>
      </c>
      <c r="MC134" s="32">
        <v>0</v>
      </c>
      <c r="MD134" s="32">
        <v>0</v>
      </c>
      <c r="ME134" s="32">
        <v>0</v>
      </c>
      <c r="MF134" s="32">
        <v>0</v>
      </c>
      <c r="MG134" s="32">
        <v>0</v>
      </c>
      <c r="MH134" s="32">
        <v>34</v>
      </c>
      <c r="MJ134" s="42" t="s">
        <v>73</v>
      </c>
      <c r="MK134" s="174">
        <v>6</v>
      </c>
      <c r="ML134" s="174">
        <v>0</v>
      </c>
      <c r="MM134" s="174">
        <v>0</v>
      </c>
      <c r="MN134" s="174">
        <v>1</v>
      </c>
      <c r="MO134" s="174">
        <v>0</v>
      </c>
      <c r="MP134" s="174">
        <v>3</v>
      </c>
      <c r="MQ134" s="174">
        <v>0</v>
      </c>
      <c r="MR134" s="174">
        <v>1</v>
      </c>
      <c r="MS134" s="174">
        <v>0</v>
      </c>
      <c r="MT134" s="174">
        <v>0</v>
      </c>
      <c r="MU134" s="174">
        <v>0</v>
      </c>
      <c r="MV134" s="174">
        <v>2</v>
      </c>
      <c r="MW134" s="174">
        <v>0</v>
      </c>
      <c r="MX134" s="174">
        <v>0</v>
      </c>
      <c r="MY134" s="174">
        <v>0</v>
      </c>
      <c r="MZ134" s="174">
        <v>0</v>
      </c>
      <c r="NA134" s="174">
        <v>0</v>
      </c>
      <c r="NB134" s="174">
        <v>0</v>
      </c>
      <c r="NC134" s="174">
        <v>13</v>
      </c>
      <c r="NE134" s="42" t="s">
        <v>73</v>
      </c>
      <c r="NF134" s="174">
        <v>19</v>
      </c>
      <c r="NG134" s="174">
        <v>0</v>
      </c>
      <c r="NH134" s="174">
        <v>0</v>
      </c>
      <c r="NI134" s="174">
        <v>2</v>
      </c>
      <c r="NJ134" s="174">
        <v>0</v>
      </c>
      <c r="NK134" s="174">
        <v>0</v>
      </c>
      <c r="NL134" s="174">
        <v>0</v>
      </c>
      <c r="NM134" s="174">
        <v>2</v>
      </c>
      <c r="NN134" s="174">
        <v>0</v>
      </c>
      <c r="NO134" s="174">
        <v>0</v>
      </c>
      <c r="NP134" s="174">
        <v>3</v>
      </c>
      <c r="NQ134" s="174">
        <v>0</v>
      </c>
      <c r="NR134" s="174">
        <v>0</v>
      </c>
      <c r="NS134" s="174">
        <v>0</v>
      </c>
      <c r="NT134" s="174">
        <v>0</v>
      </c>
      <c r="NU134" s="174">
        <v>0</v>
      </c>
      <c r="NV134" s="174">
        <v>0</v>
      </c>
      <c r="NW134" s="174">
        <v>0</v>
      </c>
      <c r="NX134" s="174">
        <v>26</v>
      </c>
      <c r="NZ134" s="42" t="s">
        <v>73</v>
      </c>
      <c r="OA134" s="174">
        <v>25</v>
      </c>
      <c r="OB134" s="174">
        <v>3</v>
      </c>
      <c r="OC134" s="174">
        <v>0</v>
      </c>
      <c r="OD134" s="174">
        <v>0</v>
      </c>
      <c r="OE134" s="174">
        <v>2</v>
      </c>
      <c r="OF134" s="174">
        <v>0</v>
      </c>
      <c r="OG134" s="174">
        <v>0</v>
      </c>
      <c r="OH134" s="174">
        <v>1</v>
      </c>
      <c r="OI134" s="174">
        <v>0</v>
      </c>
      <c r="OJ134" s="174">
        <v>0</v>
      </c>
      <c r="OK134" s="174">
        <v>1</v>
      </c>
      <c r="OL134" s="174">
        <v>0</v>
      </c>
      <c r="OM134" s="174">
        <v>0</v>
      </c>
      <c r="ON134" s="174">
        <v>0</v>
      </c>
      <c r="OO134" s="174">
        <v>0</v>
      </c>
      <c r="OP134" s="174">
        <v>0</v>
      </c>
      <c r="OQ134" s="174">
        <v>0</v>
      </c>
      <c r="OR134" s="174">
        <v>2</v>
      </c>
      <c r="OS134" s="174">
        <v>34</v>
      </c>
      <c r="OU134" s="42" t="s">
        <v>73</v>
      </c>
      <c r="OV134" s="174">
        <v>22</v>
      </c>
      <c r="OW134" s="174">
        <v>0</v>
      </c>
      <c r="OX134" s="174">
        <v>3</v>
      </c>
      <c r="OY134" s="174">
        <v>1</v>
      </c>
      <c r="OZ134" s="174">
        <v>0</v>
      </c>
      <c r="PA134" s="174">
        <v>2</v>
      </c>
      <c r="PB134" s="174">
        <v>0</v>
      </c>
      <c r="PC134" s="174">
        <v>1</v>
      </c>
      <c r="PD134" s="174">
        <v>0</v>
      </c>
      <c r="PE134" s="174">
        <v>0</v>
      </c>
      <c r="PF134" s="174">
        <v>1</v>
      </c>
      <c r="PG134" s="174">
        <v>0</v>
      </c>
      <c r="PH134" s="174">
        <v>0</v>
      </c>
      <c r="PI134" s="174">
        <v>0</v>
      </c>
      <c r="PJ134" s="174">
        <v>0</v>
      </c>
      <c r="PK134" s="174">
        <v>0</v>
      </c>
      <c r="PL134" s="174">
        <v>1</v>
      </c>
      <c r="PM134" s="174">
        <v>2</v>
      </c>
      <c r="PN134" s="174">
        <v>33</v>
      </c>
      <c r="PP134" s="42" t="s">
        <v>73</v>
      </c>
      <c r="PQ134" s="174">
        <v>24</v>
      </c>
      <c r="PR134" s="174">
        <v>1</v>
      </c>
      <c r="PS134" s="174">
        <v>2</v>
      </c>
      <c r="PT134" s="174">
        <v>0</v>
      </c>
      <c r="PU134" s="174">
        <v>0</v>
      </c>
      <c r="PV134" s="174">
        <v>2</v>
      </c>
      <c r="PW134" s="174">
        <v>0</v>
      </c>
      <c r="PX134" s="174">
        <v>6</v>
      </c>
      <c r="PY134" s="174">
        <v>0</v>
      </c>
      <c r="PZ134" s="174">
        <v>0</v>
      </c>
      <c r="QA134" s="174">
        <v>1</v>
      </c>
      <c r="QB134" s="174">
        <v>0</v>
      </c>
      <c r="QC134" s="174">
        <v>0</v>
      </c>
      <c r="QD134" s="174">
        <v>0</v>
      </c>
      <c r="QE134" s="174">
        <v>0</v>
      </c>
      <c r="QF134" s="174">
        <v>0</v>
      </c>
      <c r="QG134" s="174">
        <v>0</v>
      </c>
      <c r="QH134" s="174">
        <v>1</v>
      </c>
      <c r="QI134" s="174">
        <v>37</v>
      </c>
      <c r="QK134" s="42" t="s">
        <v>73</v>
      </c>
      <c r="QL134" s="174">
        <v>27</v>
      </c>
      <c r="QM134" s="174">
        <v>0</v>
      </c>
      <c r="QN134" s="174">
        <v>0</v>
      </c>
      <c r="QO134" s="174">
        <v>0</v>
      </c>
      <c r="QP134" s="174">
        <v>0</v>
      </c>
      <c r="QQ134" s="174">
        <v>24</v>
      </c>
      <c r="QR134" s="174">
        <v>0</v>
      </c>
      <c r="QS134" s="174">
        <v>7</v>
      </c>
      <c r="QT134" s="174">
        <v>0</v>
      </c>
      <c r="QU134" s="174">
        <v>0</v>
      </c>
      <c r="QV134" s="174">
        <v>2</v>
      </c>
      <c r="QW134" s="174">
        <v>0</v>
      </c>
      <c r="QX134" s="174">
        <v>0</v>
      </c>
      <c r="QY134" s="174">
        <v>0</v>
      </c>
      <c r="QZ134" s="174">
        <v>0</v>
      </c>
      <c r="RA134" s="174">
        <v>0</v>
      </c>
      <c r="RB134" s="174">
        <v>0</v>
      </c>
      <c r="RC134" s="174">
        <v>0</v>
      </c>
      <c r="RD134" s="174">
        <v>60</v>
      </c>
    </row>
    <row r="135" ht="15.75" spans="1:472">
      <c r="A135" s="11" t="s">
        <v>74</v>
      </c>
      <c r="B135" s="168">
        <v>57</v>
      </c>
      <c r="C135" s="168">
        <v>0</v>
      </c>
      <c r="D135" s="168">
        <v>2</v>
      </c>
      <c r="E135" s="168">
        <v>1</v>
      </c>
      <c r="F135" s="168">
        <v>0</v>
      </c>
      <c r="G135" s="168">
        <v>1</v>
      </c>
      <c r="H135" s="168">
        <v>0</v>
      </c>
      <c r="I135" s="168">
        <v>4</v>
      </c>
      <c r="J135" s="168">
        <v>7</v>
      </c>
      <c r="K135" s="168">
        <v>0</v>
      </c>
      <c r="L135" s="168">
        <v>3</v>
      </c>
      <c r="M135" s="168">
        <v>0</v>
      </c>
      <c r="N135" s="168">
        <v>5</v>
      </c>
      <c r="O135" s="168">
        <v>0</v>
      </c>
      <c r="P135" s="168">
        <v>0</v>
      </c>
      <c r="Q135" s="168">
        <v>0</v>
      </c>
      <c r="R135" s="168">
        <v>12</v>
      </c>
      <c r="S135" s="168">
        <v>0</v>
      </c>
      <c r="T135" s="168">
        <v>92</v>
      </c>
      <c r="U135" s="169"/>
      <c r="V135" s="11" t="s">
        <v>74</v>
      </c>
      <c r="W135" s="168">
        <v>31</v>
      </c>
      <c r="X135" s="168">
        <v>0</v>
      </c>
      <c r="Y135" s="168">
        <v>3</v>
      </c>
      <c r="Z135" s="168">
        <v>1</v>
      </c>
      <c r="AA135" s="168">
        <v>0</v>
      </c>
      <c r="AB135" s="168">
        <v>0</v>
      </c>
      <c r="AC135" s="168">
        <v>0</v>
      </c>
      <c r="AD135" s="168">
        <v>3</v>
      </c>
      <c r="AE135" s="168">
        <v>21</v>
      </c>
      <c r="AF135" s="168">
        <v>0</v>
      </c>
      <c r="AG135" s="170">
        <v>1</v>
      </c>
      <c r="AH135" s="168">
        <v>3</v>
      </c>
      <c r="AI135" s="168">
        <v>22</v>
      </c>
      <c r="AJ135" s="168">
        <v>0</v>
      </c>
      <c r="AK135" s="168">
        <v>0</v>
      </c>
      <c r="AL135" s="168">
        <v>0</v>
      </c>
      <c r="AM135" s="168">
        <v>19</v>
      </c>
      <c r="AN135" s="168">
        <v>0</v>
      </c>
      <c r="AO135" s="168">
        <v>104</v>
      </c>
      <c r="AP135" s="169"/>
      <c r="AQ135" s="11" t="s">
        <v>74</v>
      </c>
      <c r="AR135" s="168">
        <v>28</v>
      </c>
      <c r="AS135" s="168">
        <v>0</v>
      </c>
      <c r="AT135" s="168">
        <v>1</v>
      </c>
      <c r="AU135" s="168">
        <v>0</v>
      </c>
      <c r="AV135" s="168">
        <v>0</v>
      </c>
      <c r="AW135" s="168">
        <v>3</v>
      </c>
      <c r="AX135" s="168">
        <v>0</v>
      </c>
      <c r="AY135" s="168">
        <v>2</v>
      </c>
      <c r="AZ135" s="168">
        <v>21</v>
      </c>
      <c r="BA135" s="168">
        <v>0</v>
      </c>
      <c r="BB135" s="168">
        <v>1</v>
      </c>
      <c r="BC135" s="168">
        <v>0</v>
      </c>
      <c r="BD135" s="168">
        <v>0</v>
      </c>
      <c r="BE135" s="168">
        <v>0</v>
      </c>
      <c r="BF135" s="168">
        <v>0</v>
      </c>
      <c r="BG135" s="168">
        <v>0</v>
      </c>
      <c r="BH135" s="168">
        <v>21</v>
      </c>
      <c r="BI135" s="168">
        <v>0</v>
      </c>
      <c r="BJ135" s="168">
        <v>77</v>
      </c>
      <c r="BL135" s="45" t="s">
        <v>74</v>
      </c>
      <c r="BM135" s="163">
        <v>18</v>
      </c>
      <c r="BN135" s="163">
        <v>0</v>
      </c>
      <c r="BO135" s="163">
        <v>0</v>
      </c>
      <c r="BP135" s="163">
        <v>0</v>
      </c>
      <c r="BQ135" s="163">
        <v>0</v>
      </c>
      <c r="BR135" s="163">
        <v>1</v>
      </c>
      <c r="BS135" s="163">
        <v>0</v>
      </c>
      <c r="BT135" s="163">
        <v>6</v>
      </c>
      <c r="BU135" s="163">
        <v>15</v>
      </c>
      <c r="BV135" s="163">
        <v>0</v>
      </c>
      <c r="BW135" s="163">
        <v>2</v>
      </c>
      <c r="BX135" s="163">
        <v>0</v>
      </c>
      <c r="BY135" s="163">
        <v>4</v>
      </c>
      <c r="BZ135" s="163">
        <v>0</v>
      </c>
      <c r="CA135" s="163">
        <v>0</v>
      </c>
      <c r="CB135" s="163">
        <v>0</v>
      </c>
      <c r="CC135" s="163">
        <v>20</v>
      </c>
      <c r="CD135" s="163">
        <v>0</v>
      </c>
      <c r="CE135" s="171">
        <v>66</v>
      </c>
      <c r="CG135" s="163" t="s">
        <v>74</v>
      </c>
      <c r="CH135" s="163">
        <v>25</v>
      </c>
      <c r="CI135" s="163">
        <v>0</v>
      </c>
      <c r="CJ135" s="163">
        <v>2</v>
      </c>
      <c r="CK135" s="163">
        <v>0</v>
      </c>
      <c r="CL135" s="163">
        <v>0</v>
      </c>
      <c r="CM135" s="163">
        <v>6</v>
      </c>
      <c r="CN135" s="163">
        <v>0</v>
      </c>
      <c r="CO135" s="163">
        <v>3</v>
      </c>
      <c r="CP135" s="163">
        <v>11</v>
      </c>
      <c r="CQ135" s="163">
        <v>0</v>
      </c>
      <c r="CR135" s="163">
        <v>0</v>
      </c>
      <c r="CS135" s="163">
        <v>0</v>
      </c>
      <c r="CT135" s="163">
        <v>0</v>
      </c>
      <c r="CU135" s="163">
        <v>0</v>
      </c>
      <c r="CV135" s="163">
        <v>0</v>
      </c>
      <c r="CW135" s="163">
        <v>0</v>
      </c>
      <c r="CX135" s="163">
        <v>31</v>
      </c>
      <c r="CY135" s="163">
        <v>0</v>
      </c>
      <c r="CZ135" s="163">
        <v>78</v>
      </c>
      <c r="DB135" s="163" t="s">
        <v>74</v>
      </c>
      <c r="DC135" s="163">
        <v>21</v>
      </c>
      <c r="DD135" s="163">
        <v>0</v>
      </c>
      <c r="DE135" s="163">
        <v>5</v>
      </c>
      <c r="DF135" s="163">
        <v>0</v>
      </c>
      <c r="DG135" s="163">
        <v>0</v>
      </c>
      <c r="DH135" s="163">
        <v>3</v>
      </c>
      <c r="DI135" s="163">
        <v>0</v>
      </c>
      <c r="DJ135" s="163">
        <v>12</v>
      </c>
      <c r="DK135" s="163">
        <v>16</v>
      </c>
      <c r="DL135" s="163">
        <v>0</v>
      </c>
      <c r="DM135" s="163">
        <v>1</v>
      </c>
      <c r="DN135" s="163">
        <v>0</v>
      </c>
      <c r="DO135" s="163">
        <v>0</v>
      </c>
      <c r="DP135" s="163">
        <v>0</v>
      </c>
      <c r="DQ135" s="163">
        <v>0</v>
      </c>
      <c r="DR135" s="163">
        <v>3</v>
      </c>
      <c r="DS135" s="163">
        <v>13</v>
      </c>
      <c r="DT135" s="163">
        <v>0</v>
      </c>
      <c r="DU135" s="163">
        <v>74</v>
      </c>
      <c r="DW135" s="163" t="s">
        <v>74</v>
      </c>
      <c r="DX135" s="163">
        <v>25</v>
      </c>
      <c r="DY135" s="163">
        <v>0</v>
      </c>
      <c r="DZ135" s="163">
        <v>3</v>
      </c>
      <c r="EA135" s="163">
        <v>0</v>
      </c>
      <c r="EB135" s="163">
        <v>0</v>
      </c>
      <c r="EC135" s="163">
        <v>0</v>
      </c>
      <c r="ED135" s="163">
        <v>0</v>
      </c>
      <c r="EE135" s="163">
        <v>1</v>
      </c>
      <c r="EF135" s="163">
        <v>24</v>
      </c>
      <c r="EG135" s="163">
        <v>0</v>
      </c>
      <c r="EH135" s="163">
        <v>13</v>
      </c>
      <c r="EI135" s="163">
        <v>1</v>
      </c>
      <c r="EJ135" s="163">
        <v>0</v>
      </c>
      <c r="EK135" s="163">
        <v>0</v>
      </c>
      <c r="EL135" s="163">
        <v>0</v>
      </c>
      <c r="EM135" s="163">
        <v>2</v>
      </c>
      <c r="EN135" s="163">
        <v>17</v>
      </c>
      <c r="EO135" s="163">
        <v>0</v>
      </c>
      <c r="EP135" s="163">
        <v>86</v>
      </c>
      <c r="ER135" s="163" t="s">
        <v>74</v>
      </c>
      <c r="ES135" s="163">
        <v>18</v>
      </c>
      <c r="ET135" s="163">
        <v>0</v>
      </c>
      <c r="EU135" s="163">
        <v>1</v>
      </c>
      <c r="EV135" s="163">
        <v>0</v>
      </c>
      <c r="EW135" s="163">
        <v>0</v>
      </c>
      <c r="EX135" s="163">
        <v>4</v>
      </c>
      <c r="EY135" s="163">
        <v>1</v>
      </c>
      <c r="EZ135" s="163">
        <v>4</v>
      </c>
      <c r="FA135" s="163">
        <v>27</v>
      </c>
      <c r="FB135" s="163">
        <v>3</v>
      </c>
      <c r="FC135" s="163">
        <v>7</v>
      </c>
      <c r="FD135" s="163">
        <v>0</v>
      </c>
      <c r="FE135" s="163">
        <v>0</v>
      </c>
      <c r="FF135" s="163">
        <v>0</v>
      </c>
      <c r="FG135" s="163">
        <v>0</v>
      </c>
      <c r="FH135" s="163">
        <v>0</v>
      </c>
      <c r="FI135" s="163">
        <v>21</v>
      </c>
      <c r="FJ135" s="163">
        <v>6</v>
      </c>
      <c r="FK135" s="163">
        <v>92</v>
      </c>
      <c r="FM135" s="163" t="s">
        <v>74</v>
      </c>
      <c r="FN135" s="163">
        <v>4</v>
      </c>
      <c r="FO135" s="163">
        <v>0</v>
      </c>
      <c r="FP135" s="163">
        <v>2</v>
      </c>
      <c r="FQ135" s="163">
        <v>1</v>
      </c>
      <c r="FR135" s="163">
        <v>1</v>
      </c>
      <c r="FS135" s="163">
        <v>1</v>
      </c>
      <c r="FT135" s="163">
        <v>0</v>
      </c>
      <c r="FU135" s="163">
        <v>0</v>
      </c>
      <c r="FV135" s="163">
        <v>25</v>
      </c>
      <c r="FW135" s="163">
        <v>0</v>
      </c>
      <c r="FX135" s="163">
        <v>4</v>
      </c>
      <c r="FY135" s="163">
        <v>0</v>
      </c>
      <c r="FZ135" s="163">
        <v>0</v>
      </c>
      <c r="GA135" s="163">
        <v>0</v>
      </c>
      <c r="GB135" s="163">
        <v>0</v>
      </c>
      <c r="GC135" s="163">
        <v>0</v>
      </c>
      <c r="GD135" s="163">
        <v>34</v>
      </c>
      <c r="GE135" s="163">
        <v>11</v>
      </c>
      <c r="GF135" s="163">
        <v>83</v>
      </c>
      <c r="GH135" s="163" t="s">
        <v>74</v>
      </c>
      <c r="GI135" s="163">
        <v>9</v>
      </c>
      <c r="GJ135" s="163">
        <v>0</v>
      </c>
      <c r="GK135" s="163">
        <v>3</v>
      </c>
      <c r="GL135" s="163">
        <v>0</v>
      </c>
      <c r="GM135" s="163">
        <v>0</v>
      </c>
      <c r="GN135" s="163">
        <v>0</v>
      </c>
      <c r="GO135" s="163">
        <v>0</v>
      </c>
      <c r="GP135" s="163">
        <v>3</v>
      </c>
      <c r="GQ135" s="163">
        <v>14</v>
      </c>
      <c r="GR135" s="163">
        <v>0</v>
      </c>
      <c r="GS135" s="163">
        <v>3</v>
      </c>
      <c r="GT135" s="163">
        <v>1</v>
      </c>
      <c r="GU135" s="163">
        <v>0</v>
      </c>
      <c r="GV135" s="163"/>
      <c r="GW135" s="163">
        <v>0</v>
      </c>
      <c r="GX135" s="163">
        <v>0</v>
      </c>
      <c r="GY135" s="163">
        <v>0</v>
      </c>
      <c r="GZ135" s="163">
        <v>3</v>
      </c>
      <c r="HA135" s="163">
        <v>14</v>
      </c>
      <c r="HB135" s="163">
        <v>0</v>
      </c>
      <c r="HC135" s="163">
        <v>3</v>
      </c>
      <c r="HD135" s="163">
        <v>1</v>
      </c>
      <c r="HE135" s="163">
        <v>0</v>
      </c>
      <c r="HF135" s="163"/>
      <c r="HG135" s="163">
        <v>0</v>
      </c>
      <c r="HH135" s="163">
        <v>0</v>
      </c>
      <c r="HI135" s="163">
        <v>0</v>
      </c>
      <c r="HJ135" s="163">
        <v>3</v>
      </c>
      <c r="HK135" s="163">
        <v>14</v>
      </c>
      <c r="HL135" s="163">
        <v>0</v>
      </c>
      <c r="HM135" s="163">
        <v>3</v>
      </c>
      <c r="HN135" s="163">
        <v>1</v>
      </c>
      <c r="HO135" s="163">
        <v>0</v>
      </c>
      <c r="HP135" s="163">
        <v>0</v>
      </c>
      <c r="HQ135" s="163">
        <v>0</v>
      </c>
      <c r="HR135" s="163">
        <v>6</v>
      </c>
      <c r="HS135" s="163">
        <v>12</v>
      </c>
      <c r="HT135" s="163">
        <v>0</v>
      </c>
      <c r="HU135" s="163">
        <v>2</v>
      </c>
      <c r="HV135" s="163">
        <v>0</v>
      </c>
      <c r="HW135" s="163">
        <v>0</v>
      </c>
      <c r="HX135" s="163">
        <v>0</v>
      </c>
      <c r="HY135" s="163">
        <v>0</v>
      </c>
      <c r="HZ135" s="163">
        <v>0</v>
      </c>
      <c r="IA135" s="163">
        <v>17</v>
      </c>
      <c r="IB135" s="163">
        <v>1</v>
      </c>
      <c r="IC135" s="163">
        <v>63</v>
      </c>
      <c r="IE135" s="163" t="s">
        <v>74</v>
      </c>
      <c r="IF135" s="163">
        <v>8</v>
      </c>
      <c r="IG135" s="163">
        <v>0</v>
      </c>
      <c r="IH135" s="163">
        <v>1</v>
      </c>
      <c r="II135" s="163">
        <v>0</v>
      </c>
      <c r="IJ135" s="163">
        <v>0</v>
      </c>
      <c r="IK135" s="163">
        <v>0</v>
      </c>
      <c r="IL135" s="163">
        <v>0</v>
      </c>
      <c r="IM135" s="163">
        <v>1</v>
      </c>
      <c r="IN135" s="163">
        <v>9</v>
      </c>
      <c r="IO135" s="163">
        <v>0</v>
      </c>
      <c r="IP135" s="163">
        <v>3</v>
      </c>
      <c r="IQ135" s="163">
        <v>0</v>
      </c>
      <c r="IR135" s="163">
        <v>0</v>
      </c>
      <c r="IS135" s="163">
        <v>0</v>
      </c>
      <c r="IT135" s="163">
        <v>0</v>
      </c>
      <c r="IU135" s="163">
        <v>0</v>
      </c>
      <c r="IV135" s="163">
        <v>6</v>
      </c>
      <c r="IW135" s="163">
        <v>0</v>
      </c>
      <c r="IX135" s="163">
        <v>28</v>
      </c>
      <c r="IZ135" s="163" t="s">
        <v>74</v>
      </c>
      <c r="JA135" s="163">
        <v>13</v>
      </c>
      <c r="JB135" s="163">
        <v>0</v>
      </c>
      <c r="JC135" s="163">
        <v>1</v>
      </c>
      <c r="JD135" s="163">
        <v>3</v>
      </c>
      <c r="JE135" s="163">
        <v>1</v>
      </c>
      <c r="JF135" s="163">
        <v>0</v>
      </c>
      <c r="JG135" s="163">
        <v>0</v>
      </c>
      <c r="JH135" s="163">
        <v>2</v>
      </c>
      <c r="JI135" s="163">
        <v>11</v>
      </c>
      <c r="JJ135" s="163">
        <v>4</v>
      </c>
      <c r="JK135" s="163">
        <v>1</v>
      </c>
      <c r="JL135" s="163">
        <v>1</v>
      </c>
      <c r="JM135" s="163">
        <v>0</v>
      </c>
      <c r="JN135" s="163">
        <v>0</v>
      </c>
      <c r="JO135" s="163">
        <v>0</v>
      </c>
      <c r="JP135" s="163">
        <v>0</v>
      </c>
      <c r="JQ135" s="163">
        <v>4</v>
      </c>
      <c r="JR135" s="163">
        <v>0</v>
      </c>
      <c r="JS135" s="163">
        <v>41</v>
      </c>
      <c r="JU135" s="33" t="s">
        <v>74</v>
      </c>
      <c r="JV135" s="172">
        <v>17</v>
      </c>
      <c r="JW135" s="172">
        <v>0</v>
      </c>
      <c r="JX135" s="172">
        <v>3</v>
      </c>
      <c r="JY135" s="172">
        <v>0</v>
      </c>
      <c r="JZ135" s="172">
        <v>2</v>
      </c>
      <c r="KA135" s="172">
        <v>3</v>
      </c>
      <c r="KB135" s="172">
        <v>0</v>
      </c>
      <c r="KC135" s="172">
        <v>0</v>
      </c>
      <c r="KD135" s="172">
        <v>9</v>
      </c>
      <c r="KE135" s="172">
        <v>0</v>
      </c>
      <c r="KF135" s="172">
        <v>3</v>
      </c>
      <c r="KG135" s="172">
        <v>1</v>
      </c>
      <c r="KH135" s="172">
        <v>0</v>
      </c>
      <c r="KI135" s="172">
        <v>0</v>
      </c>
      <c r="KJ135" s="172">
        <v>0</v>
      </c>
      <c r="KK135" s="172">
        <v>0</v>
      </c>
      <c r="KL135" s="172">
        <v>0</v>
      </c>
      <c r="KM135" s="172">
        <v>0</v>
      </c>
      <c r="KN135" s="173">
        <v>38</v>
      </c>
      <c r="KP135" s="163" t="s">
        <v>74</v>
      </c>
      <c r="KQ135" s="163">
        <v>12</v>
      </c>
      <c r="KR135" s="163">
        <v>0</v>
      </c>
      <c r="KS135" s="163">
        <v>5</v>
      </c>
      <c r="KT135" s="163">
        <v>4</v>
      </c>
      <c r="KU135" s="163">
        <v>0</v>
      </c>
      <c r="KV135" s="163">
        <v>2</v>
      </c>
      <c r="KW135" s="163">
        <v>1</v>
      </c>
      <c r="KX135" s="163">
        <v>0</v>
      </c>
      <c r="KY135" s="163">
        <v>0</v>
      </c>
      <c r="KZ135" s="163">
        <v>0</v>
      </c>
      <c r="LA135" s="163">
        <v>11</v>
      </c>
      <c r="LB135" s="163">
        <v>0</v>
      </c>
      <c r="LC135" s="163">
        <v>1</v>
      </c>
      <c r="LD135" s="163">
        <v>0</v>
      </c>
      <c r="LE135" s="163">
        <v>0</v>
      </c>
      <c r="LF135" s="163">
        <v>0</v>
      </c>
      <c r="LG135" s="163">
        <v>0</v>
      </c>
      <c r="LH135" s="163">
        <v>0</v>
      </c>
      <c r="LI135" s="163">
        <v>36</v>
      </c>
      <c r="LK135" s="31" t="s">
        <v>74</v>
      </c>
      <c r="LL135" s="32">
        <v>5</v>
      </c>
      <c r="LM135" s="32">
        <v>0</v>
      </c>
      <c r="LN135" s="32">
        <v>3</v>
      </c>
      <c r="LO135" s="32">
        <v>9</v>
      </c>
      <c r="LP135" s="32">
        <v>1</v>
      </c>
      <c r="LQ135" s="32">
        <v>2</v>
      </c>
      <c r="LR135" s="32">
        <v>1</v>
      </c>
      <c r="LS135" s="32">
        <v>0</v>
      </c>
      <c r="LT135" s="32">
        <v>0</v>
      </c>
      <c r="LU135" s="32">
        <v>1</v>
      </c>
      <c r="LV135" s="32">
        <v>4</v>
      </c>
      <c r="LW135" s="32">
        <v>2</v>
      </c>
      <c r="LX135" s="32">
        <v>2</v>
      </c>
      <c r="LY135" s="32">
        <v>0</v>
      </c>
      <c r="LZ135" s="32">
        <v>0</v>
      </c>
      <c r="MA135" s="32">
        <v>0</v>
      </c>
      <c r="MB135" s="32">
        <v>0</v>
      </c>
      <c r="MC135" s="32">
        <v>0</v>
      </c>
      <c r="MD135" s="32">
        <v>0</v>
      </c>
      <c r="ME135" s="32">
        <v>0</v>
      </c>
      <c r="MF135" s="32">
        <v>0</v>
      </c>
      <c r="MG135" s="32">
        <v>1</v>
      </c>
      <c r="MH135" s="32">
        <v>31</v>
      </c>
      <c r="MJ135" s="42" t="s">
        <v>74</v>
      </c>
      <c r="MK135" s="174">
        <v>16</v>
      </c>
      <c r="ML135" s="174">
        <v>0</v>
      </c>
      <c r="MM135" s="174">
        <v>3</v>
      </c>
      <c r="MN135" s="174">
        <v>1</v>
      </c>
      <c r="MO135" s="174">
        <v>2</v>
      </c>
      <c r="MP135" s="174">
        <v>1</v>
      </c>
      <c r="MQ135" s="174">
        <v>0</v>
      </c>
      <c r="MR135" s="174">
        <v>0</v>
      </c>
      <c r="MS135" s="174">
        <v>6</v>
      </c>
      <c r="MT135" s="174">
        <v>0</v>
      </c>
      <c r="MU135" s="174">
        <v>0</v>
      </c>
      <c r="MV135" s="174">
        <v>0</v>
      </c>
      <c r="MW135" s="174">
        <v>0</v>
      </c>
      <c r="MX135" s="174">
        <v>0</v>
      </c>
      <c r="MY135" s="174">
        <v>0</v>
      </c>
      <c r="MZ135" s="174">
        <v>0</v>
      </c>
      <c r="NA135" s="174">
        <v>0</v>
      </c>
      <c r="NB135" s="174">
        <v>0</v>
      </c>
      <c r="NC135" s="174">
        <v>29</v>
      </c>
      <c r="NE135" s="42" t="s">
        <v>74</v>
      </c>
      <c r="NF135" s="174">
        <v>12</v>
      </c>
      <c r="NG135" s="174">
        <v>0</v>
      </c>
      <c r="NH135" s="174">
        <v>2</v>
      </c>
      <c r="NI135" s="174">
        <v>0</v>
      </c>
      <c r="NJ135" s="174">
        <v>1</v>
      </c>
      <c r="NK135" s="174">
        <v>0</v>
      </c>
      <c r="NL135" s="174">
        <v>1</v>
      </c>
      <c r="NM135" s="174">
        <v>0</v>
      </c>
      <c r="NN135" s="174">
        <v>0</v>
      </c>
      <c r="NO135" s="174">
        <v>0</v>
      </c>
      <c r="NP135" s="174">
        <v>1</v>
      </c>
      <c r="NQ135" s="174">
        <v>0</v>
      </c>
      <c r="NR135" s="174">
        <v>0</v>
      </c>
      <c r="NS135" s="174">
        <v>0</v>
      </c>
      <c r="NT135" s="174">
        <v>0</v>
      </c>
      <c r="NU135" s="174">
        <v>0</v>
      </c>
      <c r="NV135" s="174">
        <v>0</v>
      </c>
      <c r="NW135" s="174">
        <v>0</v>
      </c>
      <c r="NX135" s="174">
        <v>17</v>
      </c>
      <c r="NZ135" s="42" t="s">
        <v>74</v>
      </c>
      <c r="OA135" s="174">
        <v>19</v>
      </c>
      <c r="OB135" s="174">
        <v>0</v>
      </c>
      <c r="OC135" s="174">
        <v>4</v>
      </c>
      <c r="OD135" s="174">
        <v>0</v>
      </c>
      <c r="OE135" s="174">
        <v>0</v>
      </c>
      <c r="OF135" s="174">
        <v>0</v>
      </c>
      <c r="OG135" s="174">
        <v>0</v>
      </c>
      <c r="OH135" s="174">
        <v>1</v>
      </c>
      <c r="OI135" s="174">
        <v>2</v>
      </c>
      <c r="OJ135" s="174">
        <v>0</v>
      </c>
      <c r="OK135" s="174">
        <v>2</v>
      </c>
      <c r="OL135" s="174">
        <v>1</v>
      </c>
      <c r="OM135" s="174">
        <v>0</v>
      </c>
      <c r="ON135" s="174">
        <v>0</v>
      </c>
      <c r="OO135" s="174">
        <v>0</v>
      </c>
      <c r="OP135" s="174">
        <v>0</v>
      </c>
      <c r="OQ135" s="174">
        <v>0</v>
      </c>
      <c r="OR135" s="174">
        <v>3</v>
      </c>
      <c r="OS135" s="174">
        <v>32</v>
      </c>
      <c r="OU135" s="42" t="s">
        <v>74</v>
      </c>
      <c r="OV135" s="174">
        <v>26</v>
      </c>
      <c r="OW135" s="174">
        <v>0</v>
      </c>
      <c r="OX135" s="174">
        <v>3</v>
      </c>
      <c r="OY135" s="174">
        <v>1</v>
      </c>
      <c r="OZ135" s="174">
        <v>0</v>
      </c>
      <c r="PA135" s="174">
        <v>1</v>
      </c>
      <c r="PB135" s="174">
        <v>0</v>
      </c>
      <c r="PC135" s="174">
        <v>4</v>
      </c>
      <c r="PD135" s="174">
        <v>7</v>
      </c>
      <c r="PE135" s="174">
        <v>0</v>
      </c>
      <c r="PF135" s="174">
        <v>0</v>
      </c>
      <c r="PG135" s="174">
        <v>0</v>
      </c>
      <c r="PH135" s="174">
        <v>0</v>
      </c>
      <c r="PI135" s="174">
        <v>0</v>
      </c>
      <c r="PJ135" s="174">
        <v>0</v>
      </c>
      <c r="PK135" s="174">
        <v>0</v>
      </c>
      <c r="PL135" s="174">
        <v>0</v>
      </c>
      <c r="PM135" s="174">
        <v>0</v>
      </c>
      <c r="PN135" s="174">
        <v>42</v>
      </c>
      <c r="PP135" s="42" t="s">
        <v>74</v>
      </c>
      <c r="PQ135" s="174">
        <v>25</v>
      </c>
      <c r="PR135" s="174">
        <v>0</v>
      </c>
      <c r="PS135" s="174">
        <v>3</v>
      </c>
      <c r="PT135" s="174">
        <v>1</v>
      </c>
      <c r="PU135" s="174">
        <v>2</v>
      </c>
      <c r="PV135" s="174">
        <v>3</v>
      </c>
      <c r="PW135" s="174">
        <v>0</v>
      </c>
      <c r="PX135" s="174">
        <v>3</v>
      </c>
      <c r="PY135" s="174">
        <v>6</v>
      </c>
      <c r="PZ135" s="174">
        <v>2</v>
      </c>
      <c r="QA135" s="174">
        <v>2</v>
      </c>
      <c r="QB135" s="174">
        <v>0</v>
      </c>
      <c r="QC135" s="174">
        <v>0</v>
      </c>
      <c r="QD135" s="174">
        <v>0</v>
      </c>
      <c r="QE135" s="174">
        <v>0</v>
      </c>
      <c r="QF135" s="174">
        <v>0</v>
      </c>
      <c r="QG135" s="174">
        <v>0</v>
      </c>
      <c r="QH135" s="174">
        <v>0</v>
      </c>
      <c r="QI135" s="174">
        <v>47</v>
      </c>
      <c r="QK135" s="42" t="s">
        <v>74</v>
      </c>
      <c r="QL135" s="174">
        <v>28</v>
      </c>
      <c r="QM135" s="174">
        <v>0</v>
      </c>
      <c r="QN135" s="174">
        <v>1</v>
      </c>
      <c r="QO135" s="174">
        <v>0</v>
      </c>
      <c r="QP135" s="174">
        <v>0</v>
      </c>
      <c r="QQ135" s="174">
        <v>0</v>
      </c>
      <c r="QR135" s="174">
        <v>0</v>
      </c>
      <c r="QS135" s="174">
        <v>1</v>
      </c>
      <c r="QT135" s="174">
        <v>22</v>
      </c>
      <c r="QU135" s="174">
        <v>0</v>
      </c>
      <c r="QV135" s="174">
        <v>1</v>
      </c>
      <c r="QW135" s="174">
        <v>1</v>
      </c>
      <c r="QX135" s="174">
        <v>0</v>
      </c>
      <c r="QY135" s="174">
        <v>0</v>
      </c>
      <c r="QZ135" s="174">
        <v>0</v>
      </c>
      <c r="RA135" s="174">
        <v>0</v>
      </c>
      <c r="RB135" s="174">
        <v>0</v>
      </c>
      <c r="RC135" s="174">
        <v>0</v>
      </c>
      <c r="RD135" s="174">
        <v>54</v>
      </c>
    </row>
    <row r="136" ht="15.75" spans="1:472">
      <c r="A136" s="11" t="s">
        <v>75</v>
      </c>
      <c r="B136" s="168">
        <v>28</v>
      </c>
      <c r="C136" s="168">
        <v>0</v>
      </c>
      <c r="D136" s="168">
        <v>9</v>
      </c>
      <c r="E136" s="168">
        <v>1</v>
      </c>
      <c r="F136" s="168">
        <v>0</v>
      </c>
      <c r="G136" s="168">
        <v>2</v>
      </c>
      <c r="H136" s="168">
        <v>0</v>
      </c>
      <c r="I136" s="168">
        <v>7</v>
      </c>
      <c r="J136" s="168">
        <v>5</v>
      </c>
      <c r="K136" s="168">
        <v>0</v>
      </c>
      <c r="L136" s="168">
        <v>1</v>
      </c>
      <c r="M136" s="168">
        <v>0</v>
      </c>
      <c r="N136" s="168">
        <v>0</v>
      </c>
      <c r="O136" s="168">
        <v>0</v>
      </c>
      <c r="P136" s="168">
        <v>0</v>
      </c>
      <c r="Q136" s="168">
        <v>0</v>
      </c>
      <c r="R136" s="168">
        <v>0</v>
      </c>
      <c r="S136" s="168">
        <v>0</v>
      </c>
      <c r="T136" s="168">
        <v>53</v>
      </c>
      <c r="U136" s="169"/>
      <c r="V136" s="11" t="s">
        <v>75</v>
      </c>
      <c r="W136" s="168">
        <v>28</v>
      </c>
      <c r="X136" s="168">
        <v>0</v>
      </c>
      <c r="Y136" s="168">
        <v>5</v>
      </c>
      <c r="Z136" s="168">
        <v>1</v>
      </c>
      <c r="AA136" s="168">
        <v>0</v>
      </c>
      <c r="AB136" s="168">
        <v>1</v>
      </c>
      <c r="AC136" s="168">
        <v>0</v>
      </c>
      <c r="AD136" s="168">
        <v>6</v>
      </c>
      <c r="AE136" s="168">
        <v>7</v>
      </c>
      <c r="AF136" s="168">
        <v>1</v>
      </c>
      <c r="AG136" s="170">
        <v>1</v>
      </c>
      <c r="AH136" s="168">
        <v>1</v>
      </c>
      <c r="AI136" s="168">
        <v>0</v>
      </c>
      <c r="AJ136" s="168">
        <v>0</v>
      </c>
      <c r="AK136" s="168">
        <v>0</v>
      </c>
      <c r="AL136" s="168">
        <v>0</v>
      </c>
      <c r="AM136" s="168">
        <v>0</v>
      </c>
      <c r="AN136" s="168">
        <v>0</v>
      </c>
      <c r="AO136" s="168">
        <v>51</v>
      </c>
      <c r="AP136" s="169"/>
      <c r="AQ136" s="11" t="s">
        <v>75</v>
      </c>
      <c r="AR136" s="168">
        <v>24</v>
      </c>
      <c r="AS136" s="168">
        <v>0</v>
      </c>
      <c r="AT136" s="168">
        <v>11</v>
      </c>
      <c r="AU136" s="168">
        <v>0</v>
      </c>
      <c r="AV136" s="168">
        <v>0</v>
      </c>
      <c r="AW136" s="168">
        <v>0</v>
      </c>
      <c r="AX136" s="168">
        <v>0</v>
      </c>
      <c r="AY136" s="168">
        <v>6</v>
      </c>
      <c r="AZ136" s="168">
        <v>6</v>
      </c>
      <c r="BA136" s="168">
        <v>0</v>
      </c>
      <c r="BB136" s="168">
        <v>0</v>
      </c>
      <c r="BC136" s="168">
        <v>0</v>
      </c>
      <c r="BD136" s="168">
        <v>0</v>
      </c>
      <c r="BE136" s="168">
        <v>0</v>
      </c>
      <c r="BF136" s="168">
        <v>0</v>
      </c>
      <c r="BG136" s="168">
        <v>0</v>
      </c>
      <c r="BH136" s="168">
        <v>0</v>
      </c>
      <c r="BI136" s="168">
        <v>0</v>
      </c>
      <c r="BJ136" s="168">
        <v>47</v>
      </c>
      <c r="BL136" s="45" t="s">
        <v>75</v>
      </c>
      <c r="BM136" s="163">
        <v>33</v>
      </c>
      <c r="BN136" s="163">
        <v>0</v>
      </c>
      <c r="BO136" s="163">
        <v>14</v>
      </c>
      <c r="BP136" s="163">
        <v>0</v>
      </c>
      <c r="BQ136" s="163">
        <v>0</v>
      </c>
      <c r="BR136" s="163">
        <v>2</v>
      </c>
      <c r="BS136" s="163">
        <v>0</v>
      </c>
      <c r="BT136" s="163">
        <v>8</v>
      </c>
      <c r="BU136" s="163">
        <v>7</v>
      </c>
      <c r="BV136" s="163">
        <v>0</v>
      </c>
      <c r="BW136" s="163">
        <v>1</v>
      </c>
      <c r="BX136" s="163">
        <v>0</v>
      </c>
      <c r="BY136" s="163">
        <v>0</v>
      </c>
      <c r="BZ136" s="163">
        <v>0</v>
      </c>
      <c r="CA136" s="163">
        <v>0</v>
      </c>
      <c r="CB136" s="163">
        <v>0</v>
      </c>
      <c r="CC136" s="163">
        <v>1</v>
      </c>
      <c r="CD136" s="163">
        <v>0</v>
      </c>
      <c r="CE136" s="171">
        <v>66</v>
      </c>
      <c r="CG136" s="163" t="s">
        <v>75</v>
      </c>
      <c r="CH136" s="163">
        <v>29</v>
      </c>
      <c r="CI136" s="163">
        <v>0</v>
      </c>
      <c r="CJ136" s="163">
        <v>10</v>
      </c>
      <c r="CK136" s="163">
        <v>2</v>
      </c>
      <c r="CL136" s="163">
        <v>0</v>
      </c>
      <c r="CM136" s="163">
        <v>1</v>
      </c>
      <c r="CN136" s="163">
        <v>1</v>
      </c>
      <c r="CO136" s="163">
        <v>2</v>
      </c>
      <c r="CP136" s="163">
        <v>10</v>
      </c>
      <c r="CQ136" s="163">
        <v>1</v>
      </c>
      <c r="CR136" s="163">
        <v>0</v>
      </c>
      <c r="CS136" s="163">
        <v>2</v>
      </c>
      <c r="CT136" s="163">
        <v>0</v>
      </c>
      <c r="CU136" s="163">
        <v>0</v>
      </c>
      <c r="CV136" s="163">
        <v>0</v>
      </c>
      <c r="CW136" s="163">
        <v>0</v>
      </c>
      <c r="CX136" s="163">
        <v>1</v>
      </c>
      <c r="CY136" s="163">
        <v>0</v>
      </c>
      <c r="CZ136" s="163">
        <v>59</v>
      </c>
      <c r="DB136" s="163" t="s">
        <v>75</v>
      </c>
      <c r="DC136" s="163">
        <v>21</v>
      </c>
      <c r="DD136" s="163">
        <v>0</v>
      </c>
      <c r="DE136" s="163">
        <v>5</v>
      </c>
      <c r="DF136" s="163">
        <v>0</v>
      </c>
      <c r="DG136" s="163">
        <v>0</v>
      </c>
      <c r="DH136" s="163">
        <v>1</v>
      </c>
      <c r="DI136" s="163">
        <v>0</v>
      </c>
      <c r="DJ136" s="163">
        <v>3</v>
      </c>
      <c r="DK136" s="163">
        <v>3</v>
      </c>
      <c r="DL136" s="163">
        <v>0</v>
      </c>
      <c r="DM136" s="163">
        <v>4</v>
      </c>
      <c r="DN136" s="163">
        <v>0</v>
      </c>
      <c r="DO136" s="163">
        <v>0</v>
      </c>
      <c r="DP136" s="163">
        <v>0</v>
      </c>
      <c r="DQ136" s="163">
        <v>0</v>
      </c>
      <c r="DR136" s="163">
        <v>0</v>
      </c>
      <c r="DS136" s="163">
        <v>0</v>
      </c>
      <c r="DT136" s="163">
        <v>1</v>
      </c>
      <c r="DU136" s="163">
        <v>38</v>
      </c>
      <c r="DW136" s="163" t="s">
        <v>75</v>
      </c>
      <c r="DX136" s="163">
        <v>27</v>
      </c>
      <c r="DY136" s="163">
        <v>0</v>
      </c>
      <c r="DZ136" s="163">
        <v>6</v>
      </c>
      <c r="EA136" s="163">
        <v>2</v>
      </c>
      <c r="EB136" s="163">
        <v>0</v>
      </c>
      <c r="EC136" s="163">
        <v>1</v>
      </c>
      <c r="ED136" s="163">
        <v>0</v>
      </c>
      <c r="EE136" s="163">
        <v>1</v>
      </c>
      <c r="EF136" s="163">
        <v>0</v>
      </c>
      <c r="EG136" s="163">
        <v>0</v>
      </c>
      <c r="EH136" s="163">
        <v>0</v>
      </c>
      <c r="EI136" s="163">
        <v>0</v>
      </c>
      <c r="EJ136" s="163">
        <v>0</v>
      </c>
      <c r="EK136" s="163">
        <v>0</v>
      </c>
      <c r="EL136" s="163">
        <v>0</v>
      </c>
      <c r="EM136" s="163">
        <v>0</v>
      </c>
      <c r="EN136" s="163">
        <v>6</v>
      </c>
      <c r="EO136" s="163">
        <v>1</v>
      </c>
      <c r="EP136" s="163">
        <v>44</v>
      </c>
      <c r="ER136" s="163" t="s">
        <v>75</v>
      </c>
      <c r="ES136" s="163">
        <v>26</v>
      </c>
      <c r="ET136" s="163">
        <v>0</v>
      </c>
      <c r="EU136" s="163">
        <v>1</v>
      </c>
      <c r="EV136" s="163">
        <v>0</v>
      </c>
      <c r="EW136" s="163">
        <v>1</v>
      </c>
      <c r="EX136" s="163">
        <v>0</v>
      </c>
      <c r="EY136" s="163">
        <v>0</v>
      </c>
      <c r="EZ136" s="163">
        <v>2</v>
      </c>
      <c r="FA136" s="163">
        <v>2</v>
      </c>
      <c r="FB136" s="163">
        <v>0</v>
      </c>
      <c r="FC136" s="163">
        <v>2</v>
      </c>
      <c r="FD136" s="163">
        <v>0</v>
      </c>
      <c r="FE136" s="163">
        <v>0</v>
      </c>
      <c r="FF136" s="163">
        <v>0</v>
      </c>
      <c r="FG136" s="163">
        <v>0</v>
      </c>
      <c r="FH136" s="163">
        <v>0</v>
      </c>
      <c r="FI136" s="163">
        <v>1</v>
      </c>
      <c r="FJ136" s="163">
        <v>21</v>
      </c>
      <c r="FK136" s="163">
        <v>56</v>
      </c>
      <c r="FM136" s="163" t="s">
        <v>75</v>
      </c>
      <c r="FN136" s="163">
        <v>25</v>
      </c>
      <c r="FO136" s="163">
        <v>3</v>
      </c>
      <c r="FP136" s="163">
        <v>6</v>
      </c>
      <c r="FQ136" s="163">
        <v>6</v>
      </c>
      <c r="FR136" s="163">
        <v>1</v>
      </c>
      <c r="FS136" s="163">
        <v>2</v>
      </c>
      <c r="FT136" s="163">
        <v>0</v>
      </c>
      <c r="FU136" s="163">
        <v>0</v>
      </c>
      <c r="FV136" s="163">
        <v>1</v>
      </c>
      <c r="FW136" s="163">
        <v>2</v>
      </c>
      <c r="FX136" s="163">
        <v>1</v>
      </c>
      <c r="FY136" s="163">
        <v>0</v>
      </c>
      <c r="FZ136" s="163">
        <v>1</v>
      </c>
      <c r="GA136" s="163">
        <v>0</v>
      </c>
      <c r="GB136" s="163">
        <v>0</v>
      </c>
      <c r="GC136" s="163">
        <v>0</v>
      </c>
      <c r="GD136" s="163">
        <v>2</v>
      </c>
      <c r="GE136" s="163">
        <v>18</v>
      </c>
      <c r="GF136" s="163">
        <v>68</v>
      </c>
      <c r="GH136" s="163" t="s">
        <v>75</v>
      </c>
      <c r="GI136" s="163">
        <v>36</v>
      </c>
      <c r="GJ136" s="163">
        <v>0</v>
      </c>
      <c r="GK136" s="163">
        <v>6</v>
      </c>
      <c r="GL136" s="163">
        <v>5</v>
      </c>
      <c r="GM136" s="163">
        <v>0</v>
      </c>
      <c r="GN136" s="163">
        <v>1</v>
      </c>
      <c r="GO136" s="163">
        <v>0</v>
      </c>
      <c r="GP136" s="163">
        <v>3</v>
      </c>
      <c r="GQ136" s="163">
        <v>1</v>
      </c>
      <c r="GR136" s="163">
        <v>0</v>
      </c>
      <c r="GS136" s="163">
        <v>2</v>
      </c>
      <c r="GT136" s="163">
        <v>0</v>
      </c>
      <c r="GU136" s="163">
        <v>1</v>
      </c>
      <c r="GV136" s="163"/>
      <c r="GW136" s="163">
        <v>0</v>
      </c>
      <c r="GX136" s="163">
        <v>1</v>
      </c>
      <c r="GY136" s="163">
        <v>0</v>
      </c>
      <c r="GZ136" s="163">
        <v>3</v>
      </c>
      <c r="HA136" s="163">
        <v>1</v>
      </c>
      <c r="HB136" s="163">
        <v>0</v>
      </c>
      <c r="HC136" s="163">
        <v>2</v>
      </c>
      <c r="HD136" s="163">
        <v>0</v>
      </c>
      <c r="HE136" s="163">
        <v>1</v>
      </c>
      <c r="HF136" s="163"/>
      <c r="HG136" s="163">
        <v>0</v>
      </c>
      <c r="HH136" s="163">
        <v>1</v>
      </c>
      <c r="HI136" s="163">
        <v>0</v>
      </c>
      <c r="HJ136" s="163">
        <v>3</v>
      </c>
      <c r="HK136" s="163">
        <v>1</v>
      </c>
      <c r="HL136" s="163">
        <v>0</v>
      </c>
      <c r="HM136" s="163">
        <v>2</v>
      </c>
      <c r="HN136" s="163">
        <v>0</v>
      </c>
      <c r="HO136" s="163">
        <v>1</v>
      </c>
      <c r="HP136" s="163">
        <v>3</v>
      </c>
      <c r="HQ136" s="163">
        <v>0</v>
      </c>
      <c r="HR136" s="163">
        <v>8</v>
      </c>
      <c r="HS136" s="163">
        <v>2</v>
      </c>
      <c r="HT136" s="163">
        <v>0</v>
      </c>
      <c r="HU136" s="163">
        <v>4</v>
      </c>
      <c r="HV136" s="163">
        <v>0</v>
      </c>
      <c r="HW136" s="163">
        <v>0</v>
      </c>
      <c r="HX136" s="163">
        <v>0</v>
      </c>
      <c r="HY136" s="163">
        <v>0</v>
      </c>
      <c r="HZ136" s="163">
        <v>0</v>
      </c>
      <c r="IA136" s="163">
        <v>2</v>
      </c>
      <c r="IB136" s="163">
        <v>2</v>
      </c>
      <c r="IC136" s="163">
        <v>64</v>
      </c>
      <c r="IE136" s="163" t="s">
        <v>75</v>
      </c>
      <c r="IF136" s="163">
        <v>11</v>
      </c>
      <c r="IG136" s="163">
        <v>0</v>
      </c>
      <c r="IH136" s="163">
        <v>9</v>
      </c>
      <c r="II136" s="163">
        <v>2</v>
      </c>
      <c r="IJ136" s="163">
        <v>0</v>
      </c>
      <c r="IK136" s="163">
        <v>0</v>
      </c>
      <c r="IL136" s="163">
        <v>0</v>
      </c>
      <c r="IM136" s="163">
        <v>2</v>
      </c>
      <c r="IN136" s="163">
        <v>2</v>
      </c>
      <c r="IO136" s="163">
        <v>0</v>
      </c>
      <c r="IP136" s="163">
        <v>2</v>
      </c>
      <c r="IQ136" s="163">
        <v>0</v>
      </c>
      <c r="IR136" s="163">
        <v>0</v>
      </c>
      <c r="IS136" s="163">
        <v>0</v>
      </c>
      <c r="IT136" s="163">
        <v>0</v>
      </c>
      <c r="IU136" s="163">
        <v>0</v>
      </c>
      <c r="IV136" s="163">
        <v>4</v>
      </c>
      <c r="IW136" s="163">
        <v>1</v>
      </c>
      <c r="IX136" s="163">
        <v>33</v>
      </c>
      <c r="IZ136" s="163" t="s">
        <v>75</v>
      </c>
      <c r="JA136" s="163">
        <v>26</v>
      </c>
      <c r="JB136" s="163">
        <v>0</v>
      </c>
      <c r="JC136" s="163">
        <v>9</v>
      </c>
      <c r="JD136" s="163">
        <v>0</v>
      </c>
      <c r="JE136" s="163">
        <v>0</v>
      </c>
      <c r="JF136" s="163">
        <v>2</v>
      </c>
      <c r="JG136" s="163">
        <v>0</v>
      </c>
      <c r="JH136" s="163">
        <v>6</v>
      </c>
      <c r="JI136" s="163">
        <v>10</v>
      </c>
      <c r="JJ136" s="163">
        <v>0</v>
      </c>
      <c r="JK136" s="163">
        <v>3</v>
      </c>
      <c r="JL136" s="163">
        <v>0</v>
      </c>
      <c r="JM136" s="163">
        <v>0</v>
      </c>
      <c r="JN136" s="163">
        <v>0</v>
      </c>
      <c r="JO136" s="163">
        <v>0</v>
      </c>
      <c r="JP136" s="163">
        <v>0</v>
      </c>
      <c r="JQ136" s="163">
        <v>0</v>
      </c>
      <c r="JR136" s="163">
        <v>16</v>
      </c>
      <c r="JS136" s="163">
        <v>72</v>
      </c>
      <c r="JU136" s="33" t="s">
        <v>75</v>
      </c>
      <c r="JV136" s="172">
        <v>38</v>
      </c>
      <c r="JW136" s="172">
        <v>0</v>
      </c>
      <c r="JX136" s="172">
        <v>4</v>
      </c>
      <c r="JY136" s="172">
        <v>1</v>
      </c>
      <c r="JZ136" s="172">
        <v>0</v>
      </c>
      <c r="KA136" s="172">
        <v>6</v>
      </c>
      <c r="KB136" s="172">
        <v>0</v>
      </c>
      <c r="KC136" s="172">
        <v>0</v>
      </c>
      <c r="KD136" s="172">
        <v>5</v>
      </c>
      <c r="KE136" s="172">
        <v>0</v>
      </c>
      <c r="KF136" s="172">
        <v>1</v>
      </c>
      <c r="KG136" s="172">
        <v>0</v>
      </c>
      <c r="KH136" s="172">
        <v>0</v>
      </c>
      <c r="KI136" s="172">
        <v>0</v>
      </c>
      <c r="KJ136" s="172">
        <v>0</v>
      </c>
      <c r="KK136" s="172">
        <v>0</v>
      </c>
      <c r="KL136" s="172">
        <v>0</v>
      </c>
      <c r="KM136" s="172">
        <v>0</v>
      </c>
      <c r="KN136" s="173">
        <v>55</v>
      </c>
      <c r="KP136" s="163" t="s">
        <v>75</v>
      </c>
      <c r="KQ136" s="163">
        <v>20</v>
      </c>
      <c r="KR136" s="163">
        <v>0</v>
      </c>
      <c r="KS136" s="163">
        <v>5</v>
      </c>
      <c r="KT136" s="163">
        <v>9</v>
      </c>
      <c r="KU136" s="163">
        <v>0</v>
      </c>
      <c r="KV136" s="163">
        <v>1</v>
      </c>
      <c r="KW136" s="163">
        <v>0</v>
      </c>
      <c r="KX136" s="163">
        <v>2</v>
      </c>
      <c r="KY136" s="163">
        <v>0</v>
      </c>
      <c r="KZ136" s="163">
        <v>0</v>
      </c>
      <c r="LA136" s="163">
        <v>7</v>
      </c>
      <c r="LB136" s="163">
        <v>0</v>
      </c>
      <c r="LC136" s="163">
        <v>0</v>
      </c>
      <c r="LD136" s="163">
        <v>0</v>
      </c>
      <c r="LE136" s="163">
        <v>0</v>
      </c>
      <c r="LF136" s="163">
        <v>0</v>
      </c>
      <c r="LG136" s="163">
        <v>0</v>
      </c>
      <c r="LH136" s="163">
        <v>0</v>
      </c>
      <c r="LI136" s="163">
        <v>44</v>
      </c>
      <c r="LK136" s="31" t="s">
        <v>75</v>
      </c>
      <c r="LL136" s="32">
        <v>16</v>
      </c>
      <c r="LM136" s="32">
        <v>0</v>
      </c>
      <c r="LN136" s="32">
        <v>9</v>
      </c>
      <c r="LO136" s="32">
        <v>13</v>
      </c>
      <c r="LP136" s="32">
        <v>0</v>
      </c>
      <c r="LQ136" s="32">
        <v>1</v>
      </c>
      <c r="LR136" s="32">
        <v>0</v>
      </c>
      <c r="LS136" s="32">
        <v>4</v>
      </c>
      <c r="LT136" s="32">
        <v>0</v>
      </c>
      <c r="LU136" s="32">
        <v>0</v>
      </c>
      <c r="LV136" s="32">
        <v>6</v>
      </c>
      <c r="LW136" s="32">
        <v>0</v>
      </c>
      <c r="LX136" s="32">
        <v>0</v>
      </c>
      <c r="LY136" s="32">
        <v>1</v>
      </c>
      <c r="LZ136" s="32">
        <v>0</v>
      </c>
      <c r="MA136" s="32">
        <v>0</v>
      </c>
      <c r="MB136" s="32">
        <v>0</v>
      </c>
      <c r="MC136" s="32">
        <v>0</v>
      </c>
      <c r="MD136" s="32">
        <v>0</v>
      </c>
      <c r="ME136" s="32">
        <v>0</v>
      </c>
      <c r="MF136" s="32">
        <v>0</v>
      </c>
      <c r="MG136" s="32">
        <v>1</v>
      </c>
      <c r="MH136" s="32">
        <v>51</v>
      </c>
      <c r="MJ136" s="42" t="s">
        <v>75</v>
      </c>
      <c r="MK136" s="174">
        <v>42</v>
      </c>
      <c r="ML136" s="174">
        <v>0</v>
      </c>
      <c r="MM136" s="174">
        <v>9</v>
      </c>
      <c r="MN136" s="174">
        <v>0</v>
      </c>
      <c r="MO136" s="174">
        <v>0</v>
      </c>
      <c r="MP136" s="174">
        <v>3</v>
      </c>
      <c r="MQ136" s="174">
        <v>0</v>
      </c>
      <c r="MR136" s="174">
        <v>0</v>
      </c>
      <c r="MS136" s="174">
        <v>6</v>
      </c>
      <c r="MT136" s="174">
        <v>0</v>
      </c>
      <c r="MU136" s="174">
        <v>0</v>
      </c>
      <c r="MV136" s="174">
        <v>0</v>
      </c>
      <c r="MW136" s="174">
        <v>0</v>
      </c>
      <c r="MX136" s="174">
        <v>0</v>
      </c>
      <c r="MY136" s="174">
        <v>0</v>
      </c>
      <c r="MZ136" s="174">
        <v>0</v>
      </c>
      <c r="NA136" s="174">
        <v>0</v>
      </c>
      <c r="NB136" s="174">
        <v>3</v>
      </c>
      <c r="NC136" s="174">
        <v>63</v>
      </c>
      <c r="NE136" s="42" t="s">
        <v>75</v>
      </c>
      <c r="NF136" s="174">
        <v>56</v>
      </c>
      <c r="NG136" s="174">
        <v>0</v>
      </c>
      <c r="NH136" s="174">
        <v>9</v>
      </c>
      <c r="NI136" s="174">
        <v>1</v>
      </c>
      <c r="NJ136" s="174">
        <v>0</v>
      </c>
      <c r="NK136" s="174">
        <v>1</v>
      </c>
      <c r="NL136" s="174">
        <v>0</v>
      </c>
      <c r="NM136" s="174">
        <v>4</v>
      </c>
      <c r="NN136" s="174">
        <v>2</v>
      </c>
      <c r="NO136" s="174">
        <v>0</v>
      </c>
      <c r="NP136" s="174">
        <v>1</v>
      </c>
      <c r="NQ136" s="174">
        <v>0</v>
      </c>
      <c r="NR136" s="174">
        <v>0</v>
      </c>
      <c r="NS136" s="174">
        <v>0</v>
      </c>
      <c r="NT136" s="174">
        <v>0</v>
      </c>
      <c r="NU136" s="174">
        <v>0</v>
      </c>
      <c r="NV136" s="174">
        <v>0</v>
      </c>
      <c r="NW136" s="174">
        <v>0</v>
      </c>
      <c r="NX136" s="174">
        <v>74</v>
      </c>
      <c r="NZ136" s="42" t="s">
        <v>75</v>
      </c>
      <c r="OA136" s="174">
        <v>50</v>
      </c>
      <c r="OB136" s="174">
        <v>0</v>
      </c>
      <c r="OC136" s="174">
        <v>9</v>
      </c>
      <c r="OD136" s="174">
        <v>3</v>
      </c>
      <c r="OE136" s="174">
        <v>0</v>
      </c>
      <c r="OF136" s="174">
        <v>4</v>
      </c>
      <c r="OG136" s="174">
        <v>0</v>
      </c>
      <c r="OH136" s="174">
        <v>6</v>
      </c>
      <c r="OI136" s="174">
        <v>0</v>
      </c>
      <c r="OJ136" s="174">
        <v>0</v>
      </c>
      <c r="OK136" s="174">
        <v>1</v>
      </c>
      <c r="OL136" s="174">
        <v>0</v>
      </c>
      <c r="OM136" s="174">
        <v>0</v>
      </c>
      <c r="ON136" s="174">
        <v>0</v>
      </c>
      <c r="OO136" s="174">
        <v>0</v>
      </c>
      <c r="OP136" s="174">
        <v>0</v>
      </c>
      <c r="OQ136" s="174">
        <v>1</v>
      </c>
      <c r="OR136" s="174">
        <v>0</v>
      </c>
      <c r="OS136" s="174">
        <v>74</v>
      </c>
      <c r="OU136" s="42" t="s">
        <v>75</v>
      </c>
      <c r="OV136" s="174">
        <v>48</v>
      </c>
      <c r="OW136" s="174">
        <v>0</v>
      </c>
      <c r="OX136" s="174">
        <v>4</v>
      </c>
      <c r="OY136" s="174">
        <v>3</v>
      </c>
      <c r="OZ136" s="174">
        <v>0</v>
      </c>
      <c r="PA136" s="174">
        <v>0</v>
      </c>
      <c r="PB136" s="174">
        <v>0</v>
      </c>
      <c r="PC136" s="174">
        <v>2</v>
      </c>
      <c r="PD136" s="174">
        <v>2</v>
      </c>
      <c r="PE136" s="174">
        <v>0</v>
      </c>
      <c r="PF136" s="174">
        <v>0</v>
      </c>
      <c r="PG136" s="174">
        <v>1</v>
      </c>
      <c r="PH136" s="174">
        <v>0</v>
      </c>
      <c r="PI136" s="174">
        <v>0</v>
      </c>
      <c r="PJ136" s="174">
        <v>0</v>
      </c>
      <c r="PK136" s="174">
        <v>0</v>
      </c>
      <c r="PL136" s="174">
        <v>0</v>
      </c>
      <c r="PM136" s="174">
        <v>0</v>
      </c>
      <c r="PN136" s="174">
        <v>60</v>
      </c>
      <c r="PP136" s="42" t="s">
        <v>75</v>
      </c>
      <c r="PQ136" s="174">
        <v>87</v>
      </c>
      <c r="PR136" s="174">
        <v>0</v>
      </c>
      <c r="PS136" s="174">
        <v>4</v>
      </c>
      <c r="PT136" s="174">
        <v>0</v>
      </c>
      <c r="PU136" s="174">
        <v>0</v>
      </c>
      <c r="PV136" s="174">
        <v>0</v>
      </c>
      <c r="PW136" s="174">
        <v>0</v>
      </c>
      <c r="PX136" s="174">
        <v>0</v>
      </c>
      <c r="PY136" s="174">
        <v>0</v>
      </c>
      <c r="PZ136" s="174">
        <v>0</v>
      </c>
      <c r="QA136" s="174">
        <v>0</v>
      </c>
      <c r="QB136" s="174">
        <v>0</v>
      </c>
      <c r="QC136" s="174">
        <v>0</v>
      </c>
      <c r="QD136" s="174">
        <v>0</v>
      </c>
      <c r="QE136" s="174">
        <v>0</v>
      </c>
      <c r="QF136" s="174">
        <v>0</v>
      </c>
      <c r="QG136" s="174">
        <v>0</v>
      </c>
      <c r="QH136" s="174">
        <v>0</v>
      </c>
      <c r="QI136" s="174">
        <v>91</v>
      </c>
      <c r="QK136" s="42" t="s">
        <v>75</v>
      </c>
      <c r="QL136" s="174">
        <v>46</v>
      </c>
      <c r="QM136" s="174">
        <v>0</v>
      </c>
      <c r="QN136" s="174">
        <v>3</v>
      </c>
      <c r="QO136" s="174">
        <v>3</v>
      </c>
      <c r="QP136" s="174">
        <v>0</v>
      </c>
      <c r="QQ136" s="174">
        <v>4</v>
      </c>
      <c r="QR136" s="174">
        <v>0</v>
      </c>
      <c r="QS136" s="174">
        <v>1</v>
      </c>
      <c r="QT136" s="174">
        <v>2</v>
      </c>
      <c r="QU136" s="174">
        <v>0</v>
      </c>
      <c r="QV136" s="174">
        <v>0</v>
      </c>
      <c r="QW136" s="174">
        <v>0</v>
      </c>
      <c r="QX136" s="174">
        <v>0</v>
      </c>
      <c r="QY136" s="174">
        <v>0</v>
      </c>
      <c r="QZ136" s="174">
        <v>0</v>
      </c>
      <c r="RA136" s="174">
        <v>2</v>
      </c>
      <c r="RB136" s="174">
        <v>0</v>
      </c>
      <c r="RC136" s="174">
        <v>0</v>
      </c>
      <c r="RD136" s="174">
        <v>61</v>
      </c>
    </row>
    <row r="137" ht="15.75" spans="1:472">
      <c r="A137" s="11" t="s">
        <v>76</v>
      </c>
      <c r="B137" s="168">
        <v>40</v>
      </c>
      <c r="C137" s="168">
        <v>0</v>
      </c>
      <c r="D137" s="168">
        <v>2</v>
      </c>
      <c r="E137" s="168">
        <v>1</v>
      </c>
      <c r="F137" s="168">
        <v>0</v>
      </c>
      <c r="G137" s="168">
        <v>5</v>
      </c>
      <c r="H137" s="168">
        <v>2</v>
      </c>
      <c r="I137" s="168">
        <v>6</v>
      </c>
      <c r="J137" s="168">
        <v>0</v>
      </c>
      <c r="K137" s="168">
        <v>1</v>
      </c>
      <c r="L137" s="168">
        <v>2</v>
      </c>
      <c r="M137" s="168">
        <v>0</v>
      </c>
      <c r="N137" s="168">
        <v>0</v>
      </c>
      <c r="O137" s="168">
        <v>0</v>
      </c>
      <c r="P137" s="168">
        <v>0</v>
      </c>
      <c r="Q137" s="168">
        <v>0</v>
      </c>
      <c r="R137" s="168">
        <v>1</v>
      </c>
      <c r="S137" s="168">
        <v>12</v>
      </c>
      <c r="T137" s="168">
        <v>72</v>
      </c>
      <c r="U137" s="169"/>
      <c r="V137" s="11" t="s">
        <v>76</v>
      </c>
      <c r="W137" s="168">
        <v>29</v>
      </c>
      <c r="X137" s="168">
        <v>0</v>
      </c>
      <c r="Y137" s="168">
        <v>2</v>
      </c>
      <c r="Z137" s="168">
        <v>0</v>
      </c>
      <c r="AA137" s="168">
        <v>0</v>
      </c>
      <c r="AB137" s="168">
        <v>0</v>
      </c>
      <c r="AC137" s="168">
        <v>1</v>
      </c>
      <c r="AD137" s="168">
        <v>6</v>
      </c>
      <c r="AE137" s="168">
        <v>2</v>
      </c>
      <c r="AF137" s="168">
        <v>0</v>
      </c>
      <c r="AG137" s="170">
        <v>5</v>
      </c>
      <c r="AH137" s="168">
        <v>0</v>
      </c>
      <c r="AI137" s="168">
        <v>1</v>
      </c>
      <c r="AJ137" s="168">
        <v>0</v>
      </c>
      <c r="AK137" s="168">
        <v>0</v>
      </c>
      <c r="AL137" s="168">
        <v>0</v>
      </c>
      <c r="AM137" s="168">
        <v>1</v>
      </c>
      <c r="AN137" s="168">
        <v>0</v>
      </c>
      <c r="AO137" s="168">
        <v>47</v>
      </c>
      <c r="AP137" s="169"/>
      <c r="AQ137" s="11" t="s">
        <v>76</v>
      </c>
      <c r="AR137" s="168">
        <v>35</v>
      </c>
      <c r="AS137" s="168">
        <v>1</v>
      </c>
      <c r="AT137" s="168">
        <v>5</v>
      </c>
      <c r="AU137" s="168">
        <v>0</v>
      </c>
      <c r="AV137" s="168">
        <v>0</v>
      </c>
      <c r="AW137" s="168">
        <v>2</v>
      </c>
      <c r="AX137" s="168">
        <v>0</v>
      </c>
      <c r="AY137" s="168">
        <v>5</v>
      </c>
      <c r="AZ137" s="168">
        <v>0</v>
      </c>
      <c r="BA137" s="168">
        <v>0</v>
      </c>
      <c r="BB137" s="168">
        <v>4</v>
      </c>
      <c r="BC137" s="168">
        <v>1</v>
      </c>
      <c r="BD137" s="168">
        <v>0</v>
      </c>
      <c r="BE137" s="168">
        <v>0</v>
      </c>
      <c r="BF137" s="168">
        <v>0</v>
      </c>
      <c r="BG137" s="168">
        <v>0</v>
      </c>
      <c r="BH137" s="168">
        <v>3</v>
      </c>
      <c r="BI137" s="168">
        <v>1</v>
      </c>
      <c r="BJ137" s="168">
        <v>57</v>
      </c>
      <c r="BL137" s="45" t="s">
        <v>76</v>
      </c>
      <c r="BM137" s="163">
        <v>9</v>
      </c>
      <c r="BN137" s="163">
        <v>0</v>
      </c>
      <c r="BO137" s="163">
        <v>2</v>
      </c>
      <c r="BP137" s="163">
        <v>0</v>
      </c>
      <c r="BQ137" s="163">
        <v>0</v>
      </c>
      <c r="BR137" s="163">
        <v>0</v>
      </c>
      <c r="BS137" s="163">
        <v>0</v>
      </c>
      <c r="BT137" s="163">
        <v>4</v>
      </c>
      <c r="BU137" s="163">
        <v>0</v>
      </c>
      <c r="BV137" s="163">
        <v>0</v>
      </c>
      <c r="BW137" s="163">
        <v>4</v>
      </c>
      <c r="BX137" s="163">
        <v>0</v>
      </c>
      <c r="BY137" s="163">
        <v>0</v>
      </c>
      <c r="BZ137" s="163">
        <v>0</v>
      </c>
      <c r="CA137" s="163">
        <v>0</v>
      </c>
      <c r="CB137" s="163">
        <v>0</v>
      </c>
      <c r="CC137" s="163">
        <v>2</v>
      </c>
      <c r="CD137" s="163">
        <v>0</v>
      </c>
      <c r="CE137" s="171">
        <v>21</v>
      </c>
      <c r="CG137" s="163" t="s">
        <v>76</v>
      </c>
      <c r="CH137" s="163">
        <v>22</v>
      </c>
      <c r="CI137" s="163">
        <v>0</v>
      </c>
      <c r="CJ137" s="163">
        <v>2</v>
      </c>
      <c r="CK137" s="163">
        <v>0</v>
      </c>
      <c r="CL137" s="163">
        <v>0</v>
      </c>
      <c r="CM137" s="163">
        <v>0</v>
      </c>
      <c r="CN137" s="163">
        <v>0</v>
      </c>
      <c r="CO137" s="163">
        <v>5</v>
      </c>
      <c r="CP137" s="163">
        <v>1</v>
      </c>
      <c r="CQ137" s="163">
        <v>1</v>
      </c>
      <c r="CR137" s="163">
        <v>0</v>
      </c>
      <c r="CS137" s="163">
        <v>0</v>
      </c>
      <c r="CT137" s="163">
        <v>0</v>
      </c>
      <c r="CU137" s="163">
        <v>0</v>
      </c>
      <c r="CV137" s="163">
        <v>0</v>
      </c>
      <c r="CW137" s="163">
        <v>0</v>
      </c>
      <c r="CX137" s="163">
        <v>1</v>
      </c>
      <c r="CY137" s="163">
        <v>0</v>
      </c>
      <c r="CZ137" s="163">
        <v>32</v>
      </c>
      <c r="DB137" s="163" t="s">
        <v>76</v>
      </c>
      <c r="DC137" s="163">
        <v>20</v>
      </c>
      <c r="DD137" s="163">
        <v>0</v>
      </c>
      <c r="DE137" s="163">
        <v>0</v>
      </c>
      <c r="DF137" s="163">
        <v>0</v>
      </c>
      <c r="DG137" s="163">
        <v>0</v>
      </c>
      <c r="DH137" s="163">
        <v>1</v>
      </c>
      <c r="DI137" s="163">
        <v>0</v>
      </c>
      <c r="DJ137" s="163">
        <v>8</v>
      </c>
      <c r="DK137" s="163">
        <v>0</v>
      </c>
      <c r="DL137" s="163">
        <v>0</v>
      </c>
      <c r="DM137" s="163">
        <v>0</v>
      </c>
      <c r="DN137" s="163">
        <v>0</v>
      </c>
      <c r="DO137" s="163">
        <v>0</v>
      </c>
      <c r="DP137" s="163">
        <v>0</v>
      </c>
      <c r="DQ137" s="163">
        <v>0</v>
      </c>
      <c r="DR137" s="163">
        <v>0</v>
      </c>
      <c r="DS137" s="163">
        <v>2</v>
      </c>
      <c r="DT137" s="163">
        <v>0</v>
      </c>
      <c r="DU137" s="163">
        <v>31</v>
      </c>
      <c r="DW137" s="163" t="s">
        <v>76</v>
      </c>
      <c r="DX137" s="163">
        <v>19</v>
      </c>
      <c r="DY137" s="163">
        <v>0</v>
      </c>
      <c r="DZ137" s="163">
        <v>1</v>
      </c>
      <c r="EA137" s="163">
        <v>0</v>
      </c>
      <c r="EB137" s="163">
        <v>0</v>
      </c>
      <c r="EC137" s="163">
        <v>0</v>
      </c>
      <c r="ED137" s="163">
        <v>0</v>
      </c>
      <c r="EE137" s="163">
        <v>4</v>
      </c>
      <c r="EF137" s="163">
        <v>3</v>
      </c>
      <c r="EG137" s="163">
        <v>0</v>
      </c>
      <c r="EH137" s="163">
        <v>1</v>
      </c>
      <c r="EI137" s="163">
        <v>0</v>
      </c>
      <c r="EJ137" s="163">
        <v>0</v>
      </c>
      <c r="EK137" s="163">
        <v>0</v>
      </c>
      <c r="EL137" s="163">
        <v>0</v>
      </c>
      <c r="EM137" s="163">
        <v>0</v>
      </c>
      <c r="EN137" s="163">
        <v>5</v>
      </c>
      <c r="EO137" s="163">
        <v>0</v>
      </c>
      <c r="EP137" s="163">
        <v>33</v>
      </c>
      <c r="ER137" s="163" t="s">
        <v>76</v>
      </c>
      <c r="ES137" s="163">
        <v>22</v>
      </c>
      <c r="ET137" s="163">
        <v>0</v>
      </c>
      <c r="EU137" s="163">
        <v>1</v>
      </c>
      <c r="EV137" s="163">
        <v>1</v>
      </c>
      <c r="EW137" s="163">
        <v>1</v>
      </c>
      <c r="EX137" s="163">
        <v>0</v>
      </c>
      <c r="EY137" s="163">
        <v>0</v>
      </c>
      <c r="EZ137" s="163">
        <v>6</v>
      </c>
      <c r="FA137" s="163">
        <v>2</v>
      </c>
      <c r="FB137" s="163">
        <v>0</v>
      </c>
      <c r="FC137" s="163">
        <v>0</v>
      </c>
      <c r="FD137" s="163">
        <v>0</v>
      </c>
      <c r="FE137" s="163">
        <v>0</v>
      </c>
      <c r="FF137" s="163">
        <v>0</v>
      </c>
      <c r="FG137" s="163">
        <v>0</v>
      </c>
      <c r="FH137" s="163">
        <v>0</v>
      </c>
      <c r="FI137" s="163">
        <v>0</v>
      </c>
      <c r="FJ137" s="163">
        <v>1</v>
      </c>
      <c r="FK137" s="163">
        <v>34</v>
      </c>
      <c r="FM137" s="163" t="s">
        <v>76</v>
      </c>
      <c r="FN137" s="163">
        <v>13</v>
      </c>
      <c r="FO137" s="163">
        <v>1</v>
      </c>
      <c r="FP137" s="163">
        <v>2</v>
      </c>
      <c r="FQ137" s="163">
        <v>0</v>
      </c>
      <c r="FR137" s="163">
        <v>0</v>
      </c>
      <c r="FS137" s="163">
        <v>1</v>
      </c>
      <c r="FT137" s="163">
        <v>1</v>
      </c>
      <c r="FU137" s="163">
        <v>2</v>
      </c>
      <c r="FV137" s="163">
        <v>0</v>
      </c>
      <c r="FW137" s="163">
        <v>0</v>
      </c>
      <c r="FX137" s="163">
        <v>3</v>
      </c>
      <c r="FY137" s="163">
        <v>0</v>
      </c>
      <c r="FZ137" s="163">
        <v>0</v>
      </c>
      <c r="GA137" s="163">
        <v>0</v>
      </c>
      <c r="GB137" s="163">
        <v>0</v>
      </c>
      <c r="GC137" s="163">
        <v>0</v>
      </c>
      <c r="GD137" s="163">
        <v>1</v>
      </c>
      <c r="GE137" s="163">
        <v>11</v>
      </c>
      <c r="GF137" s="163">
        <v>35</v>
      </c>
      <c r="GH137" s="163" t="s">
        <v>76</v>
      </c>
      <c r="GI137" s="163">
        <v>14</v>
      </c>
      <c r="GJ137" s="163">
        <v>0</v>
      </c>
      <c r="GK137" s="163">
        <v>0</v>
      </c>
      <c r="GL137" s="163">
        <v>0</v>
      </c>
      <c r="GM137" s="163">
        <v>0</v>
      </c>
      <c r="GN137" s="163">
        <v>3</v>
      </c>
      <c r="GO137" s="163">
        <v>0</v>
      </c>
      <c r="GP137" s="163">
        <v>4</v>
      </c>
      <c r="GQ137" s="163">
        <v>0</v>
      </c>
      <c r="GR137" s="163">
        <v>0</v>
      </c>
      <c r="GS137" s="163">
        <v>1</v>
      </c>
      <c r="GT137" s="163">
        <v>0</v>
      </c>
      <c r="GU137" s="163">
        <v>0</v>
      </c>
      <c r="GV137" s="163"/>
      <c r="GW137" s="163">
        <v>0</v>
      </c>
      <c r="GX137" s="163">
        <v>3</v>
      </c>
      <c r="GY137" s="163">
        <v>0</v>
      </c>
      <c r="GZ137" s="163">
        <v>4</v>
      </c>
      <c r="HA137" s="163">
        <v>0</v>
      </c>
      <c r="HB137" s="163">
        <v>0</v>
      </c>
      <c r="HC137" s="163">
        <v>1</v>
      </c>
      <c r="HD137" s="163">
        <v>0</v>
      </c>
      <c r="HE137" s="163">
        <v>0</v>
      </c>
      <c r="HF137" s="163"/>
      <c r="HG137" s="163">
        <v>0</v>
      </c>
      <c r="HH137" s="163">
        <v>3</v>
      </c>
      <c r="HI137" s="163">
        <v>0</v>
      </c>
      <c r="HJ137" s="163">
        <v>4</v>
      </c>
      <c r="HK137" s="163">
        <v>0</v>
      </c>
      <c r="HL137" s="163">
        <v>0</v>
      </c>
      <c r="HM137" s="163">
        <v>1</v>
      </c>
      <c r="HN137" s="163">
        <v>0</v>
      </c>
      <c r="HO137" s="163">
        <v>0</v>
      </c>
      <c r="HP137" s="163">
        <v>0</v>
      </c>
      <c r="HQ137" s="163">
        <v>1</v>
      </c>
      <c r="HR137" s="163">
        <v>2</v>
      </c>
      <c r="HS137" s="163">
        <v>0</v>
      </c>
      <c r="HT137" s="163">
        <v>0</v>
      </c>
      <c r="HU137" s="163">
        <v>3</v>
      </c>
      <c r="HV137" s="163">
        <v>0</v>
      </c>
      <c r="HW137" s="163">
        <v>0</v>
      </c>
      <c r="HX137" s="163">
        <v>0</v>
      </c>
      <c r="HY137" s="163">
        <v>0</v>
      </c>
      <c r="HZ137" s="163">
        <v>0</v>
      </c>
      <c r="IA137" s="163">
        <v>0</v>
      </c>
      <c r="IB137" s="163">
        <v>0</v>
      </c>
      <c r="IC137" s="163">
        <v>23</v>
      </c>
      <c r="IE137" s="163" t="s">
        <v>76</v>
      </c>
      <c r="IF137" s="163">
        <v>8</v>
      </c>
      <c r="IG137" s="163">
        <v>0</v>
      </c>
      <c r="IH137" s="163">
        <v>0</v>
      </c>
      <c r="II137" s="163">
        <v>0</v>
      </c>
      <c r="IJ137" s="163">
        <v>0</v>
      </c>
      <c r="IK137" s="163">
        <v>0</v>
      </c>
      <c r="IL137" s="163">
        <v>0</v>
      </c>
      <c r="IM137" s="163">
        <v>2</v>
      </c>
      <c r="IN137" s="163">
        <v>1</v>
      </c>
      <c r="IO137" s="163">
        <v>0</v>
      </c>
      <c r="IP137" s="163">
        <v>0</v>
      </c>
      <c r="IQ137" s="163">
        <v>0</v>
      </c>
      <c r="IR137" s="163">
        <v>0</v>
      </c>
      <c r="IS137" s="163">
        <v>0</v>
      </c>
      <c r="IT137" s="163">
        <v>0</v>
      </c>
      <c r="IU137" s="163">
        <v>0</v>
      </c>
      <c r="IV137" s="163">
        <v>2</v>
      </c>
      <c r="IW137" s="163">
        <v>0</v>
      </c>
      <c r="IX137" s="163">
        <v>13</v>
      </c>
      <c r="IZ137" s="163" t="s">
        <v>76</v>
      </c>
      <c r="JA137" s="163">
        <v>17</v>
      </c>
      <c r="JB137" s="163">
        <v>0</v>
      </c>
      <c r="JC137" s="163">
        <v>0</v>
      </c>
      <c r="JD137" s="163">
        <v>0</v>
      </c>
      <c r="JE137" s="163">
        <v>0</v>
      </c>
      <c r="JF137" s="163">
        <v>0</v>
      </c>
      <c r="JG137" s="163">
        <v>0</v>
      </c>
      <c r="JH137" s="163">
        <v>0</v>
      </c>
      <c r="JI137" s="163">
        <v>0</v>
      </c>
      <c r="JJ137" s="163">
        <v>0</v>
      </c>
      <c r="JK137" s="163">
        <v>0</v>
      </c>
      <c r="JL137" s="163">
        <v>0</v>
      </c>
      <c r="JM137" s="163">
        <v>0</v>
      </c>
      <c r="JN137" s="163">
        <v>0</v>
      </c>
      <c r="JO137" s="163">
        <v>0</v>
      </c>
      <c r="JP137" s="163">
        <v>0</v>
      </c>
      <c r="JQ137" s="163">
        <v>4</v>
      </c>
      <c r="JR137" s="163">
        <v>0</v>
      </c>
      <c r="JS137" s="163">
        <v>21</v>
      </c>
      <c r="JU137" s="33" t="s">
        <v>76</v>
      </c>
      <c r="JV137" s="172">
        <v>14</v>
      </c>
      <c r="JW137" s="172">
        <v>0</v>
      </c>
      <c r="JX137" s="172">
        <v>0</v>
      </c>
      <c r="JY137" s="172">
        <v>0</v>
      </c>
      <c r="JZ137" s="172">
        <v>0</v>
      </c>
      <c r="KA137" s="172">
        <v>0</v>
      </c>
      <c r="KB137" s="172">
        <v>0</v>
      </c>
      <c r="KC137" s="172">
        <v>2</v>
      </c>
      <c r="KD137" s="172">
        <v>0</v>
      </c>
      <c r="KE137" s="172">
        <v>0</v>
      </c>
      <c r="KF137" s="172">
        <v>0</v>
      </c>
      <c r="KG137" s="172">
        <v>0</v>
      </c>
      <c r="KH137" s="172">
        <v>0</v>
      </c>
      <c r="KI137" s="172">
        <v>0</v>
      </c>
      <c r="KJ137" s="172">
        <v>0</v>
      </c>
      <c r="KK137" s="172">
        <v>0</v>
      </c>
      <c r="KL137" s="172">
        <v>0</v>
      </c>
      <c r="KM137" s="172">
        <v>0</v>
      </c>
      <c r="KN137" s="173">
        <v>16</v>
      </c>
      <c r="KP137" s="163" t="s">
        <v>76</v>
      </c>
      <c r="KQ137" s="163">
        <v>8</v>
      </c>
      <c r="KR137" s="163">
        <v>0</v>
      </c>
      <c r="KS137" s="163">
        <v>0</v>
      </c>
      <c r="KT137" s="163">
        <v>5</v>
      </c>
      <c r="KU137" s="163">
        <v>0</v>
      </c>
      <c r="KV137" s="163">
        <v>0</v>
      </c>
      <c r="KW137" s="163">
        <v>1</v>
      </c>
      <c r="KX137" s="163">
        <v>0</v>
      </c>
      <c r="KY137" s="163">
        <v>0</v>
      </c>
      <c r="KZ137" s="163">
        <v>4</v>
      </c>
      <c r="LA137" s="163">
        <v>0</v>
      </c>
      <c r="LB137" s="163">
        <v>0</v>
      </c>
      <c r="LC137" s="163">
        <v>3</v>
      </c>
      <c r="LD137" s="163">
        <v>0</v>
      </c>
      <c r="LE137" s="163">
        <v>0</v>
      </c>
      <c r="LF137" s="163">
        <v>0</v>
      </c>
      <c r="LG137" s="163">
        <v>0</v>
      </c>
      <c r="LH137" s="163">
        <v>0</v>
      </c>
      <c r="LI137" s="163">
        <v>21</v>
      </c>
      <c r="LK137" s="31" t="s">
        <v>76</v>
      </c>
      <c r="LL137" s="32">
        <v>7</v>
      </c>
      <c r="LM137" s="32">
        <v>0</v>
      </c>
      <c r="LN137" s="32">
        <v>0</v>
      </c>
      <c r="LO137" s="32">
        <v>4</v>
      </c>
      <c r="LP137" s="32">
        <v>0</v>
      </c>
      <c r="LQ137" s="32">
        <v>2</v>
      </c>
      <c r="LR137" s="32">
        <v>0</v>
      </c>
      <c r="LS137" s="32">
        <v>1</v>
      </c>
      <c r="LT137" s="32">
        <v>0</v>
      </c>
      <c r="LU137" s="32">
        <v>1</v>
      </c>
      <c r="LV137" s="32">
        <v>0</v>
      </c>
      <c r="LW137" s="32">
        <v>0</v>
      </c>
      <c r="LX137" s="32">
        <v>0</v>
      </c>
      <c r="LY137" s="32">
        <v>0</v>
      </c>
      <c r="LZ137" s="32">
        <v>0</v>
      </c>
      <c r="MA137" s="32">
        <v>0</v>
      </c>
      <c r="MB137" s="32">
        <v>0</v>
      </c>
      <c r="MC137" s="32">
        <v>0</v>
      </c>
      <c r="MD137" s="32">
        <v>0</v>
      </c>
      <c r="ME137" s="32">
        <v>0</v>
      </c>
      <c r="MF137" s="32">
        <v>1</v>
      </c>
      <c r="MG137" s="32">
        <v>0</v>
      </c>
      <c r="MH137" s="32">
        <v>16</v>
      </c>
      <c r="MJ137" s="42" t="s">
        <v>76</v>
      </c>
      <c r="MK137" s="174">
        <v>36</v>
      </c>
      <c r="ML137" s="174">
        <v>0</v>
      </c>
      <c r="MM137" s="174">
        <v>0</v>
      </c>
      <c r="MN137" s="174">
        <v>0</v>
      </c>
      <c r="MO137" s="174">
        <v>0</v>
      </c>
      <c r="MP137" s="174">
        <v>0</v>
      </c>
      <c r="MQ137" s="174">
        <v>0</v>
      </c>
      <c r="MR137" s="174">
        <v>4</v>
      </c>
      <c r="MS137" s="174">
        <v>0</v>
      </c>
      <c r="MT137" s="174">
        <v>0</v>
      </c>
      <c r="MU137" s="174">
        <v>2</v>
      </c>
      <c r="MV137" s="174">
        <v>0</v>
      </c>
      <c r="MW137" s="174">
        <v>0</v>
      </c>
      <c r="MX137" s="174">
        <v>0</v>
      </c>
      <c r="MY137" s="174">
        <v>0</v>
      </c>
      <c r="MZ137" s="174">
        <v>0</v>
      </c>
      <c r="NA137" s="174">
        <v>0</v>
      </c>
      <c r="NB137" s="174">
        <v>0</v>
      </c>
      <c r="NC137" s="174">
        <v>42</v>
      </c>
      <c r="NE137" s="42" t="s">
        <v>76</v>
      </c>
      <c r="NF137" s="174">
        <v>45</v>
      </c>
      <c r="NG137" s="174">
        <v>0</v>
      </c>
      <c r="NH137" s="174">
        <v>0</v>
      </c>
      <c r="NI137" s="174">
        <v>0</v>
      </c>
      <c r="NJ137" s="174">
        <v>0</v>
      </c>
      <c r="NK137" s="174">
        <v>0</v>
      </c>
      <c r="NL137" s="174">
        <v>0</v>
      </c>
      <c r="NM137" s="174">
        <v>8</v>
      </c>
      <c r="NN137" s="174">
        <v>0</v>
      </c>
      <c r="NO137" s="174">
        <v>0</v>
      </c>
      <c r="NP137" s="174">
        <v>1</v>
      </c>
      <c r="NQ137" s="174">
        <v>0</v>
      </c>
      <c r="NR137" s="174">
        <v>0</v>
      </c>
      <c r="NS137" s="174">
        <v>0</v>
      </c>
      <c r="NT137" s="174">
        <v>0</v>
      </c>
      <c r="NU137" s="174">
        <v>0</v>
      </c>
      <c r="NV137" s="174">
        <v>0</v>
      </c>
      <c r="NW137" s="174">
        <v>2</v>
      </c>
      <c r="NX137" s="174">
        <v>56</v>
      </c>
      <c r="NZ137" s="42" t="s">
        <v>76</v>
      </c>
      <c r="OA137" s="174">
        <v>21</v>
      </c>
      <c r="OB137" s="174">
        <v>0</v>
      </c>
      <c r="OC137" s="174">
        <v>1</v>
      </c>
      <c r="OD137" s="174">
        <v>0</v>
      </c>
      <c r="OE137" s="174">
        <v>0</v>
      </c>
      <c r="OF137" s="174">
        <v>0</v>
      </c>
      <c r="OG137" s="174">
        <v>0</v>
      </c>
      <c r="OH137" s="174">
        <v>1</v>
      </c>
      <c r="OI137" s="174">
        <v>1</v>
      </c>
      <c r="OJ137" s="174">
        <v>0</v>
      </c>
      <c r="OK137" s="174">
        <v>2</v>
      </c>
      <c r="OL137" s="174">
        <v>2</v>
      </c>
      <c r="OM137" s="174">
        <v>0</v>
      </c>
      <c r="ON137" s="174">
        <v>0</v>
      </c>
      <c r="OO137" s="174">
        <v>0</v>
      </c>
      <c r="OP137" s="174">
        <v>0</v>
      </c>
      <c r="OQ137" s="174">
        <v>0</v>
      </c>
      <c r="OR137" s="174">
        <v>1</v>
      </c>
      <c r="OS137" s="174">
        <v>29</v>
      </c>
      <c r="OU137" s="42" t="s">
        <v>76</v>
      </c>
      <c r="OV137" s="174">
        <v>14</v>
      </c>
      <c r="OW137" s="174">
        <v>0</v>
      </c>
      <c r="OX137" s="174">
        <v>1</v>
      </c>
      <c r="OY137" s="174">
        <v>0</v>
      </c>
      <c r="OZ137" s="174">
        <v>1</v>
      </c>
      <c r="PA137" s="174">
        <v>0</v>
      </c>
      <c r="PB137" s="174">
        <v>0</v>
      </c>
      <c r="PC137" s="174">
        <v>1</v>
      </c>
      <c r="PD137" s="174">
        <v>1</v>
      </c>
      <c r="PE137" s="174">
        <v>1</v>
      </c>
      <c r="PF137" s="174">
        <v>0</v>
      </c>
      <c r="PG137" s="174">
        <v>0</v>
      </c>
      <c r="PH137" s="174">
        <v>0</v>
      </c>
      <c r="PI137" s="174">
        <v>0</v>
      </c>
      <c r="PJ137" s="174">
        <v>0</v>
      </c>
      <c r="PK137" s="174">
        <v>0</v>
      </c>
      <c r="PL137" s="174">
        <v>0</v>
      </c>
      <c r="PM137" s="174">
        <v>1</v>
      </c>
      <c r="PN137" s="174">
        <v>20</v>
      </c>
      <c r="PP137" s="42" t="s">
        <v>76</v>
      </c>
      <c r="PQ137" s="174">
        <v>14</v>
      </c>
      <c r="PR137" s="174">
        <v>0</v>
      </c>
      <c r="PS137" s="174">
        <v>1</v>
      </c>
      <c r="PT137" s="174">
        <v>0</v>
      </c>
      <c r="PU137" s="174">
        <v>1</v>
      </c>
      <c r="PV137" s="174">
        <v>0</v>
      </c>
      <c r="PW137" s="174">
        <v>0</v>
      </c>
      <c r="PX137" s="174">
        <v>6</v>
      </c>
      <c r="PY137" s="174">
        <v>0</v>
      </c>
      <c r="PZ137" s="174">
        <v>0</v>
      </c>
      <c r="QA137" s="174">
        <v>2</v>
      </c>
      <c r="QB137" s="174">
        <v>0</v>
      </c>
      <c r="QC137" s="174">
        <v>0</v>
      </c>
      <c r="QD137" s="174">
        <v>0</v>
      </c>
      <c r="QE137" s="174">
        <v>0</v>
      </c>
      <c r="QF137" s="174">
        <v>0</v>
      </c>
      <c r="QG137" s="174">
        <v>0</v>
      </c>
      <c r="QH137" s="174">
        <v>0</v>
      </c>
      <c r="QI137" s="174">
        <v>24</v>
      </c>
      <c r="QK137" s="42" t="s">
        <v>76</v>
      </c>
      <c r="QL137" s="174">
        <v>14</v>
      </c>
      <c r="QM137" s="174">
        <v>0</v>
      </c>
      <c r="QN137" s="174">
        <v>1</v>
      </c>
      <c r="QO137" s="174">
        <v>1</v>
      </c>
      <c r="QP137" s="174">
        <v>1</v>
      </c>
      <c r="QQ137" s="174">
        <v>0</v>
      </c>
      <c r="QR137" s="174">
        <v>0</v>
      </c>
      <c r="QS137" s="174">
        <v>5</v>
      </c>
      <c r="QT137" s="174">
        <v>1</v>
      </c>
      <c r="QU137" s="174">
        <v>0</v>
      </c>
      <c r="QV137" s="174">
        <v>2</v>
      </c>
      <c r="QW137" s="174">
        <v>1</v>
      </c>
      <c r="QX137" s="174">
        <v>0</v>
      </c>
      <c r="QY137" s="174">
        <v>0</v>
      </c>
      <c r="QZ137" s="174">
        <v>0</v>
      </c>
      <c r="RA137" s="174">
        <v>0</v>
      </c>
      <c r="RB137" s="174">
        <v>0</v>
      </c>
      <c r="RC137" s="174">
        <v>1</v>
      </c>
      <c r="RD137" s="174">
        <v>27</v>
      </c>
    </row>
    <row r="138" s="1" customFormat="1" ht="15.75" spans="1:472">
      <c r="A138" s="11" t="s">
        <v>93</v>
      </c>
      <c r="B138" s="175">
        <v>2645</v>
      </c>
      <c r="C138" s="175">
        <v>6</v>
      </c>
      <c r="D138" s="175">
        <v>204</v>
      </c>
      <c r="E138" s="175">
        <v>77</v>
      </c>
      <c r="F138" s="175">
        <v>155</v>
      </c>
      <c r="G138" s="175">
        <v>43</v>
      </c>
      <c r="H138" s="175">
        <v>15</v>
      </c>
      <c r="I138" s="175">
        <v>261</v>
      </c>
      <c r="J138" s="175">
        <v>252</v>
      </c>
      <c r="K138" s="175">
        <v>36</v>
      </c>
      <c r="L138" s="175">
        <v>150</v>
      </c>
      <c r="M138" s="175">
        <v>56</v>
      </c>
      <c r="N138" s="175">
        <v>13</v>
      </c>
      <c r="O138" s="175">
        <v>7</v>
      </c>
      <c r="P138" s="175">
        <v>0</v>
      </c>
      <c r="Q138" s="175">
        <v>14</v>
      </c>
      <c r="R138" s="175">
        <v>299</v>
      </c>
      <c r="S138" s="175">
        <v>139</v>
      </c>
      <c r="T138" s="175">
        <v>4372</v>
      </c>
      <c r="U138" s="176"/>
      <c r="V138" s="11" t="s">
        <v>93</v>
      </c>
      <c r="W138" s="175">
        <v>2429</v>
      </c>
      <c r="X138" s="175">
        <v>4</v>
      </c>
      <c r="Y138" s="175">
        <v>223</v>
      </c>
      <c r="Z138" s="175">
        <v>117</v>
      </c>
      <c r="AA138" s="175">
        <v>169</v>
      </c>
      <c r="AB138" s="175">
        <v>36</v>
      </c>
      <c r="AC138" s="175">
        <v>14</v>
      </c>
      <c r="AD138" s="175">
        <v>288</v>
      </c>
      <c r="AE138" s="175">
        <v>273</v>
      </c>
      <c r="AF138" s="175">
        <v>30</v>
      </c>
      <c r="AG138" s="177">
        <v>172</v>
      </c>
      <c r="AH138" s="175">
        <v>56</v>
      </c>
      <c r="AI138" s="175">
        <v>36</v>
      </c>
      <c r="AJ138" s="175">
        <v>4</v>
      </c>
      <c r="AK138" s="175">
        <v>3</v>
      </c>
      <c r="AL138" s="175">
        <v>22</v>
      </c>
      <c r="AM138" s="175">
        <v>435</v>
      </c>
      <c r="AN138" s="175">
        <v>93</v>
      </c>
      <c r="AO138" s="175">
        <v>4404</v>
      </c>
      <c r="AP138" s="176"/>
      <c r="AQ138" s="11" t="s">
        <v>93</v>
      </c>
      <c r="AR138" s="175">
        <v>2162</v>
      </c>
      <c r="AS138" s="175">
        <v>7</v>
      </c>
      <c r="AT138" s="175">
        <v>189</v>
      </c>
      <c r="AU138" s="175">
        <v>75</v>
      </c>
      <c r="AV138" s="175">
        <v>144</v>
      </c>
      <c r="AW138" s="175">
        <v>39</v>
      </c>
      <c r="AX138" s="175">
        <v>12</v>
      </c>
      <c r="AY138" s="175">
        <v>303</v>
      </c>
      <c r="AZ138" s="175">
        <v>251</v>
      </c>
      <c r="BA138" s="175">
        <v>30</v>
      </c>
      <c r="BB138" s="175">
        <v>122</v>
      </c>
      <c r="BC138" s="175">
        <v>76</v>
      </c>
      <c r="BD138" s="175">
        <v>5</v>
      </c>
      <c r="BE138" s="175">
        <v>10</v>
      </c>
      <c r="BF138" s="175">
        <v>0</v>
      </c>
      <c r="BG138" s="175">
        <v>36</v>
      </c>
      <c r="BH138" s="175">
        <v>440</v>
      </c>
      <c r="BI138" s="175">
        <v>82</v>
      </c>
      <c r="BJ138" s="175">
        <v>3983</v>
      </c>
      <c r="BL138" s="45" t="s">
        <v>93</v>
      </c>
      <c r="BM138" s="171">
        <v>2153</v>
      </c>
      <c r="BN138" s="171">
        <v>7</v>
      </c>
      <c r="BO138" s="171">
        <v>161</v>
      </c>
      <c r="BP138" s="171">
        <v>85</v>
      </c>
      <c r="BQ138" s="171">
        <v>157</v>
      </c>
      <c r="BR138" s="171">
        <v>22</v>
      </c>
      <c r="BS138" s="171">
        <v>6</v>
      </c>
      <c r="BT138" s="171">
        <v>306</v>
      </c>
      <c r="BU138" s="171">
        <v>209</v>
      </c>
      <c r="BV138" s="171">
        <v>18</v>
      </c>
      <c r="BW138" s="171">
        <v>168</v>
      </c>
      <c r="BX138" s="171">
        <v>87</v>
      </c>
      <c r="BY138" s="171">
        <v>13</v>
      </c>
      <c r="BZ138" s="171">
        <v>10</v>
      </c>
      <c r="CA138" s="171">
        <v>4</v>
      </c>
      <c r="CB138" s="171">
        <v>38</v>
      </c>
      <c r="CC138" s="171">
        <v>308</v>
      </c>
      <c r="CD138" s="171">
        <v>92</v>
      </c>
      <c r="CE138" s="171">
        <v>3844</v>
      </c>
      <c r="CG138" s="171" t="s">
        <v>93</v>
      </c>
      <c r="CH138" s="171">
        <v>2265</v>
      </c>
      <c r="CI138" s="171">
        <v>15</v>
      </c>
      <c r="CJ138" s="171">
        <v>164</v>
      </c>
      <c r="CK138" s="171">
        <v>115</v>
      </c>
      <c r="CL138" s="171">
        <v>153</v>
      </c>
      <c r="CM138" s="171">
        <v>46</v>
      </c>
      <c r="CN138" s="171">
        <v>26</v>
      </c>
      <c r="CO138" s="171">
        <v>287</v>
      </c>
      <c r="CP138" s="171">
        <v>275</v>
      </c>
      <c r="CQ138" s="171">
        <v>50</v>
      </c>
      <c r="CR138" s="171">
        <v>161</v>
      </c>
      <c r="CS138" s="171">
        <v>61</v>
      </c>
      <c r="CT138" s="171">
        <v>12</v>
      </c>
      <c r="CU138" s="171">
        <v>11</v>
      </c>
      <c r="CV138" s="171">
        <v>0</v>
      </c>
      <c r="CW138" s="171">
        <v>22</v>
      </c>
      <c r="CX138" s="171">
        <v>312</v>
      </c>
      <c r="CY138" s="171">
        <v>131</v>
      </c>
      <c r="CZ138" s="171">
        <v>4106</v>
      </c>
      <c r="DB138" s="171" t="s">
        <v>93</v>
      </c>
      <c r="DC138" s="171">
        <v>2561</v>
      </c>
      <c r="DD138" s="171">
        <v>6</v>
      </c>
      <c r="DE138" s="171">
        <v>223</v>
      </c>
      <c r="DF138" s="171">
        <v>72</v>
      </c>
      <c r="DG138" s="171">
        <v>188</v>
      </c>
      <c r="DH138" s="171">
        <v>42</v>
      </c>
      <c r="DI138" s="171">
        <v>5</v>
      </c>
      <c r="DJ138" s="171">
        <v>290</v>
      </c>
      <c r="DK138" s="171">
        <v>229</v>
      </c>
      <c r="DL138" s="171">
        <v>14</v>
      </c>
      <c r="DM138" s="171">
        <v>183</v>
      </c>
      <c r="DN138" s="171">
        <v>33</v>
      </c>
      <c r="DO138" s="171">
        <v>14</v>
      </c>
      <c r="DP138" s="171">
        <v>9</v>
      </c>
      <c r="DQ138" s="171">
        <v>0</v>
      </c>
      <c r="DR138" s="171">
        <v>42</v>
      </c>
      <c r="DS138" s="171">
        <v>243</v>
      </c>
      <c r="DT138" s="171">
        <v>129</v>
      </c>
      <c r="DU138" s="171">
        <v>4283</v>
      </c>
      <c r="DW138" s="171" t="s">
        <v>93</v>
      </c>
      <c r="DX138" s="171">
        <v>2418</v>
      </c>
      <c r="DY138" s="171">
        <v>9</v>
      </c>
      <c r="DZ138" s="171">
        <v>217</v>
      </c>
      <c r="EA138" s="171">
        <v>110</v>
      </c>
      <c r="EB138" s="171">
        <v>144</v>
      </c>
      <c r="EC138" s="171">
        <v>26</v>
      </c>
      <c r="ED138" s="171">
        <v>8</v>
      </c>
      <c r="EE138" s="171">
        <v>286</v>
      </c>
      <c r="EF138" s="171">
        <v>294</v>
      </c>
      <c r="EG138" s="171">
        <v>19</v>
      </c>
      <c r="EH138" s="171">
        <v>252</v>
      </c>
      <c r="EI138" s="171">
        <v>37</v>
      </c>
      <c r="EJ138" s="171">
        <v>11</v>
      </c>
      <c r="EK138" s="171">
        <v>14</v>
      </c>
      <c r="EL138" s="171">
        <v>3</v>
      </c>
      <c r="EM138" s="171">
        <v>22</v>
      </c>
      <c r="EN138" s="171">
        <v>382</v>
      </c>
      <c r="EO138" s="171">
        <v>128</v>
      </c>
      <c r="EP138" s="171">
        <v>4380</v>
      </c>
      <c r="ER138" s="171" t="s">
        <v>77</v>
      </c>
      <c r="ES138" s="171">
        <v>2586</v>
      </c>
      <c r="ET138" s="171">
        <v>8</v>
      </c>
      <c r="EU138" s="171">
        <v>197</v>
      </c>
      <c r="EV138" s="171">
        <v>79</v>
      </c>
      <c r="EW138" s="171">
        <v>162</v>
      </c>
      <c r="EX138" s="171">
        <v>50</v>
      </c>
      <c r="EY138" s="171">
        <v>21</v>
      </c>
      <c r="EZ138" s="171">
        <v>243</v>
      </c>
      <c r="FA138" s="171">
        <v>276</v>
      </c>
      <c r="FB138" s="171">
        <v>21</v>
      </c>
      <c r="FC138" s="171">
        <v>217</v>
      </c>
      <c r="FD138" s="171">
        <v>34</v>
      </c>
      <c r="FE138" s="171">
        <v>9</v>
      </c>
      <c r="FF138" s="171">
        <v>10</v>
      </c>
      <c r="FG138" s="171">
        <v>0</v>
      </c>
      <c r="FH138" s="171">
        <v>31</v>
      </c>
      <c r="FI138" s="171">
        <v>356</v>
      </c>
      <c r="FJ138" s="171">
        <v>221</v>
      </c>
      <c r="FK138" s="171">
        <v>4521</v>
      </c>
      <c r="FM138" s="171" t="s">
        <v>77</v>
      </c>
      <c r="FN138" s="171">
        <v>1803</v>
      </c>
      <c r="FO138" s="171">
        <v>16</v>
      </c>
      <c r="FP138" s="171">
        <v>198</v>
      </c>
      <c r="FQ138" s="171">
        <v>151</v>
      </c>
      <c r="FR138" s="171">
        <v>195</v>
      </c>
      <c r="FS138" s="171">
        <v>47</v>
      </c>
      <c r="FT138" s="171">
        <v>12</v>
      </c>
      <c r="FU138" s="171">
        <v>42</v>
      </c>
      <c r="FV138" s="171">
        <v>270</v>
      </c>
      <c r="FW138" s="171">
        <v>26</v>
      </c>
      <c r="FX138" s="171">
        <v>203</v>
      </c>
      <c r="FY138" s="171">
        <v>39</v>
      </c>
      <c r="FZ138" s="171">
        <v>6</v>
      </c>
      <c r="GA138" s="171">
        <v>8</v>
      </c>
      <c r="GB138" s="171">
        <v>2</v>
      </c>
      <c r="GC138" s="171">
        <v>180</v>
      </c>
      <c r="GD138" s="171">
        <v>390</v>
      </c>
      <c r="GE138" s="171">
        <v>1247</v>
      </c>
      <c r="GF138" s="171">
        <v>4835</v>
      </c>
      <c r="GH138" s="171" t="s">
        <v>93</v>
      </c>
      <c r="GI138" s="171">
        <v>2119</v>
      </c>
      <c r="GJ138" s="171">
        <v>4</v>
      </c>
      <c r="GK138" s="171">
        <v>176</v>
      </c>
      <c r="GL138" s="171">
        <v>109</v>
      </c>
      <c r="GM138" s="171">
        <v>117</v>
      </c>
      <c r="GN138" s="171">
        <v>35</v>
      </c>
      <c r="GO138" s="171">
        <v>15</v>
      </c>
      <c r="GP138" s="171">
        <v>197</v>
      </c>
      <c r="GQ138" s="171">
        <v>205</v>
      </c>
      <c r="GR138" s="171">
        <v>14</v>
      </c>
      <c r="GS138" s="171">
        <v>141</v>
      </c>
      <c r="GT138" s="171">
        <v>24</v>
      </c>
      <c r="GU138" s="171">
        <v>9</v>
      </c>
      <c r="GV138" s="171"/>
      <c r="GW138" s="171">
        <v>117</v>
      </c>
      <c r="GX138" s="171">
        <v>35</v>
      </c>
      <c r="GY138" s="171">
        <v>15</v>
      </c>
      <c r="GZ138" s="171">
        <v>197</v>
      </c>
      <c r="HA138" s="171">
        <v>205</v>
      </c>
      <c r="HB138" s="171">
        <v>14</v>
      </c>
      <c r="HC138" s="171">
        <v>141</v>
      </c>
      <c r="HD138" s="171">
        <v>24</v>
      </c>
      <c r="HE138" s="171">
        <v>9</v>
      </c>
      <c r="HF138" s="171"/>
      <c r="HG138" s="171">
        <v>117</v>
      </c>
      <c r="HH138" s="171">
        <v>35</v>
      </c>
      <c r="HI138" s="171">
        <v>15</v>
      </c>
      <c r="HJ138" s="171">
        <v>197</v>
      </c>
      <c r="HK138" s="171">
        <v>205</v>
      </c>
      <c r="HL138" s="171">
        <v>14</v>
      </c>
      <c r="HM138" s="171">
        <v>141</v>
      </c>
      <c r="HN138" s="171">
        <v>24</v>
      </c>
      <c r="HO138" s="171">
        <v>9</v>
      </c>
      <c r="HP138" s="171">
        <v>35</v>
      </c>
      <c r="HQ138" s="171">
        <v>18</v>
      </c>
      <c r="HR138" s="171">
        <v>216</v>
      </c>
      <c r="HS138" s="171">
        <v>211</v>
      </c>
      <c r="HT138" s="171">
        <v>13</v>
      </c>
      <c r="HU138" s="171">
        <v>169</v>
      </c>
      <c r="HV138" s="171">
        <v>48</v>
      </c>
      <c r="HW138" s="171">
        <v>11</v>
      </c>
      <c r="HX138" s="171">
        <v>8</v>
      </c>
      <c r="HY138" s="171">
        <v>5</v>
      </c>
      <c r="HZ138" s="171">
        <v>15</v>
      </c>
      <c r="IA138" s="171">
        <v>301</v>
      </c>
      <c r="IB138" s="171">
        <v>98</v>
      </c>
      <c r="IC138" s="171">
        <v>3920</v>
      </c>
      <c r="IE138" s="171" t="s">
        <v>93</v>
      </c>
      <c r="IF138" s="171">
        <v>1681</v>
      </c>
      <c r="IG138" s="171">
        <v>5</v>
      </c>
      <c r="IH138" s="171">
        <v>190</v>
      </c>
      <c r="II138" s="171">
        <v>66</v>
      </c>
      <c r="IJ138" s="171">
        <v>124</v>
      </c>
      <c r="IK138" s="171">
        <v>21</v>
      </c>
      <c r="IL138" s="171">
        <v>6</v>
      </c>
      <c r="IM138" s="171">
        <v>174</v>
      </c>
      <c r="IN138" s="171">
        <v>125</v>
      </c>
      <c r="IO138" s="171">
        <v>6</v>
      </c>
      <c r="IP138" s="171">
        <v>157</v>
      </c>
      <c r="IQ138" s="171">
        <v>21</v>
      </c>
      <c r="IR138" s="171">
        <v>10</v>
      </c>
      <c r="IS138" s="171">
        <v>6</v>
      </c>
      <c r="IT138" s="171">
        <v>4</v>
      </c>
      <c r="IU138" s="171">
        <v>11</v>
      </c>
      <c r="IV138" s="171">
        <v>296</v>
      </c>
      <c r="IW138" s="171">
        <v>88</v>
      </c>
      <c r="IX138" s="171">
        <v>2991</v>
      </c>
      <c r="IZ138" s="171" t="s">
        <v>93</v>
      </c>
      <c r="JA138" s="171">
        <v>2145</v>
      </c>
      <c r="JB138" s="171">
        <v>7</v>
      </c>
      <c r="JC138" s="171">
        <v>205</v>
      </c>
      <c r="JD138" s="171">
        <v>76</v>
      </c>
      <c r="JE138" s="171">
        <v>155</v>
      </c>
      <c r="JF138" s="171">
        <v>31</v>
      </c>
      <c r="JG138" s="171">
        <v>14</v>
      </c>
      <c r="JH138" s="171">
        <v>214</v>
      </c>
      <c r="JI138" s="171">
        <v>154</v>
      </c>
      <c r="JJ138" s="171">
        <v>20</v>
      </c>
      <c r="JK138" s="171">
        <v>153</v>
      </c>
      <c r="JL138" s="171">
        <v>26</v>
      </c>
      <c r="JM138" s="171">
        <v>6</v>
      </c>
      <c r="JN138" s="171">
        <v>8</v>
      </c>
      <c r="JO138" s="171">
        <v>9</v>
      </c>
      <c r="JP138" s="171">
        <v>31</v>
      </c>
      <c r="JQ138" s="171">
        <v>199</v>
      </c>
      <c r="JR138" s="171">
        <v>132</v>
      </c>
      <c r="JS138" s="171">
        <v>3585</v>
      </c>
      <c r="JU138" s="178" t="s">
        <v>93</v>
      </c>
      <c r="JV138" s="179">
        <v>2298</v>
      </c>
      <c r="JW138" s="179">
        <v>4</v>
      </c>
      <c r="JX138" s="179">
        <v>224</v>
      </c>
      <c r="JY138" s="179">
        <v>88</v>
      </c>
      <c r="JZ138" s="179">
        <v>127</v>
      </c>
      <c r="KA138" s="179">
        <v>46</v>
      </c>
      <c r="KB138" s="179">
        <v>3</v>
      </c>
      <c r="KC138" s="179">
        <v>209</v>
      </c>
      <c r="KD138" s="179">
        <v>172</v>
      </c>
      <c r="KE138" s="179">
        <v>14</v>
      </c>
      <c r="KF138" s="179">
        <v>142</v>
      </c>
      <c r="KG138" s="179">
        <v>37</v>
      </c>
      <c r="KH138" s="179">
        <v>8</v>
      </c>
      <c r="KI138" s="179">
        <v>10</v>
      </c>
      <c r="KJ138" s="179">
        <v>3</v>
      </c>
      <c r="KK138" s="179">
        <v>22</v>
      </c>
      <c r="KL138" s="179">
        <v>55</v>
      </c>
      <c r="KM138" s="179">
        <v>50</v>
      </c>
      <c r="KN138" s="179">
        <v>3512</v>
      </c>
      <c r="KO138" s="2"/>
      <c r="KP138" s="163" t="s">
        <v>93</v>
      </c>
      <c r="KQ138" s="163">
        <v>1396</v>
      </c>
      <c r="KR138" s="163">
        <v>3</v>
      </c>
      <c r="KS138" s="163">
        <v>175</v>
      </c>
      <c r="KT138" s="163">
        <v>639</v>
      </c>
      <c r="KU138" s="163">
        <v>71</v>
      </c>
      <c r="KV138" s="163">
        <v>134</v>
      </c>
      <c r="KW138" s="163">
        <v>106</v>
      </c>
      <c r="KX138" s="163">
        <v>29</v>
      </c>
      <c r="KY138" s="163">
        <v>5</v>
      </c>
      <c r="KZ138" s="163">
        <v>28</v>
      </c>
      <c r="LA138" s="163">
        <v>128</v>
      </c>
      <c r="LB138" s="163">
        <v>17</v>
      </c>
      <c r="LC138" s="163">
        <v>151</v>
      </c>
      <c r="LD138" s="163">
        <v>23</v>
      </c>
      <c r="LE138" s="163">
        <v>10</v>
      </c>
      <c r="LF138" s="163">
        <v>4</v>
      </c>
      <c r="LG138" s="163">
        <v>7</v>
      </c>
      <c r="LH138" s="163">
        <v>21</v>
      </c>
      <c r="LI138" s="163">
        <v>2947</v>
      </c>
      <c r="LJ138" s="2"/>
      <c r="LK138" s="17" t="s">
        <v>77</v>
      </c>
      <c r="LL138" s="18">
        <v>1119</v>
      </c>
      <c r="LM138" s="18">
        <v>10</v>
      </c>
      <c r="LN138" s="18">
        <v>160</v>
      </c>
      <c r="LO138" s="18">
        <v>632</v>
      </c>
      <c r="LP138" s="18">
        <v>71</v>
      </c>
      <c r="LQ138" s="18">
        <v>107</v>
      </c>
      <c r="LR138" s="18">
        <v>90</v>
      </c>
      <c r="LS138" s="18">
        <v>46</v>
      </c>
      <c r="LT138" s="18">
        <v>6</v>
      </c>
      <c r="LU138" s="18">
        <v>32</v>
      </c>
      <c r="LV138" s="18">
        <v>107</v>
      </c>
      <c r="LW138" s="18">
        <v>18</v>
      </c>
      <c r="LX138" s="18">
        <v>125</v>
      </c>
      <c r="LY138" s="18">
        <v>34</v>
      </c>
      <c r="LZ138" s="18">
        <v>5</v>
      </c>
      <c r="MA138" s="18">
        <v>7</v>
      </c>
      <c r="MB138" s="18">
        <v>7</v>
      </c>
      <c r="MC138" s="18">
        <v>21</v>
      </c>
      <c r="MD138" s="18">
        <v>0</v>
      </c>
      <c r="ME138" s="18">
        <v>24</v>
      </c>
      <c r="MF138" s="18">
        <v>35</v>
      </c>
      <c r="MG138" s="18">
        <v>56</v>
      </c>
      <c r="MH138" s="18">
        <v>2712</v>
      </c>
      <c r="MJ138" s="42" t="s">
        <v>93</v>
      </c>
      <c r="MK138" s="174">
        <v>2165</v>
      </c>
      <c r="ML138" s="174">
        <v>15</v>
      </c>
      <c r="MM138" s="174">
        <v>182</v>
      </c>
      <c r="MN138" s="174">
        <v>73</v>
      </c>
      <c r="MO138" s="174">
        <v>143</v>
      </c>
      <c r="MP138" s="174">
        <v>52</v>
      </c>
      <c r="MQ138" s="174">
        <v>15</v>
      </c>
      <c r="MR138" s="174">
        <v>196</v>
      </c>
      <c r="MS138" s="174">
        <v>118</v>
      </c>
      <c r="MT138" s="174">
        <v>20</v>
      </c>
      <c r="MU138" s="174">
        <v>177</v>
      </c>
      <c r="MV138" s="174">
        <v>24</v>
      </c>
      <c r="MW138" s="174">
        <v>16</v>
      </c>
      <c r="MX138" s="174">
        <v>13</v>
      </c>
      <c r="MY138" s="174">
        <v>1</v>
      </c>
      <c r="MZ138" s="174">
        <v>18</v>
      </c>
      <c r="NA138" s="174">
        <v>3</v>
      </c>
      <c r="NB138" s="174">
        <v>84</v>
      </c>
      <c r="NC138" s="174">
        <v>3315</v>
      </c>
      <c r="NE138" s="42" t="s">
        <v>93</v>
      </c>
      <c r="NF138" s="174">
        <v>2371</v>
      </c>
      <c r="NG138" s="174">
        <v>7</v>
      </c>
      <c r="NH138" s="174">
        <v>207</v>
      </c>
      <c r="NI138" s="174">
        <v>76</v>
      </c>
      <c r="NJ138" s="174">
        <v>175</v>
      </c>
      <c r="NK138" s="174">
        <v>50</v>
      </c>
      <c r="NL138" s="174">
        <v>16</v>
      </c>
      <c r="NM138" s="174">
        <v>213</v>
      </c>
      <c r="NN138" s="174">
        <v>160</v>
      </c>
      <c r="NO138" s="174">
        <v>17</v>
      </c>
      <c r="NP138" s="174">
        <v>192</v>
      </c>
      <c r="NQ138" s="174">
        <v>41</v>
      </c>
      <c r="NR138" s="174">
        <v>7</v>
      </c>
      <c r="NS138" s="174">
        <v>10</v>
      </c>
      <c r="NT138" s="174">
        <v>1</v>
      </c>
      <c r="NU138" s="174">
        <v>24</v>
      </c>
      <c r="NV138" s="174">
        <v>83</v>
      </c>
      <c r="NW138" s="174">
        <v>116</v>
      </c>
      <c r="NX138" s="174">
        <v>3766</v>
      </c>
      <c r="NZ138" s="42" t="s">
        <v>93</v>
      </c>
      <c r="OA138" s="180">
        <v>2376</v>
      </c>
      <c r="OB138" s="180">
        <v>25</v>
      </c>
      <c r="OC138" s="180">
        <v>186</v>
      </c>
      <c r="OD138" s="180">
        <v>117</v>
      </c>
      <c r="OE138" s="180">
        <v>143</v>
      </c>
      <c r="OF138" s="180">
        <v>38</v>
      </c>
      <c r="OG138" s="180">
        <v>8</v>
      </c>
      <c r="OH138" s="180">
        <v>202</v>
      </c>
      <c r="OI138" s="180">
        <v>157</v>
      </c>
      <c r="OJ138" s="180">
        <v>18</v>
      </c>
      <c r="OK138" s="180">
        <v>145</v>
      </c>
      <c r="OL138" s="180">
        <v>49</v>
      </c>
      <c r="OM138" s="180">
        <v>14</v>
      </c>
      <c r="ON138" s="180">
        <v>6</v>
      </c>
      <c r="OO138" s="180">
        <v>4</v>
      </c>
      <c r="OP138" s="180">
        <v>26</v>
      </c>
      <c r="OQ138" s="180">
        <v>73</v>
      </c>
      <c r="OR138" s="180">
        <v>112</v>
      </c>
      <c r="OS138" s="180">
        <v>3699</v>
      </c>
      <c r="OU138" s="42" t="s">
        <v>93</v>
      </c>
      <c r="OV138" s="180">
        <v>2284</v>
      </c>
      <c r="OW138" s="180">
        <v>8</v>
      </c>
      <c r="OX138" s="180">
        <v>173</v>
      </c>
      <c r="OY138" s="180">
        <v>79</v>
      </c>
      <c r="OZ138" s="180">
        <v>144</v>
      </c>
      <c r="PA138" s="180">
        <v>40</v>
      </c>
      <c r="PB138" s="180">
        <v>3</v>
      </c>
      <c r="PC138" s="180">
        <v>201</v>
      </c>
      <c r="PD138" s="180">
        <v>166</v>
      </c>
      <c r="PE138" s="180">
        <v>22</v>
      </c>
      <c r="PF138" s="180">
        <v>164</v>
      </c>
      <c r="PG138" s="180">
        <v>51</v>
      </c>
      <c r="PH138" s="180">
        <v>3</v>
      </c>
      <c r="PI138" s="180">
        <v>8</v>
      </c>
      <c r="PJ138" s="180">
        <v>1</v>
      </c>
      <c r="PK138" s="180">
        <v>28</v>
      </c>
      <c r="PL138" s="180">
        <v>68</v>
      </c>
      <c r="PM138" s="180">
        <v>94</v>
      </c>
      <c r="PN138" s="180">
        <v>3537</v>
      </c>
      <c r="PP138" s="42" t="s">
        <v>93</v>
      </c>
      <c r="PQ138" s="180">
        <v>2538</v>
      </c>
      <c r="PR138" s="180">
        <v>6</v>
      </c>
      <c r="PS138" s="180">
        <v>211</v>
      </c>
      <c r="PT138" s="180">
        <v>96</v>
      </c>
      <c r="PU138" s="180">
        <v>155</v>
      </c>
      <c r="PV138" s="180">
        <v>49</v>
      </c>
      <c r="PW138" s="180">
        <v>17</v>
      </c>
      <c r="PX138" s="180">
        <v>233</v>
      </c>
      <c r="PY138" s="180">
        <v>140</v>
      </c>
      <c r="PZ138" s="180">
        <v>25</v>
      </c>
      <c r="QA138" s="180">
        <v>182</v>
      </c>
      <c r="QB138" s="180">
        <v>47</v>
      </c>
      <c r="QC138" s="180">
        <v>8</v>
      </c>
      <c r="QD138" s="180">
        <v>34</v>
      </c>
      <c r="QE138" s="180">
        <v>1</v>
      </c>
      <c r="QF138" s="180">
        <v>33</v>
      </c>
      <c r="QG138" s="180">
        <v>59</v>
      </c>
      <c r="QH138" s="180">
        <v>127</v>
      </c>
      <c r="QI138" s="180">
        <v>3961</v>
      </c>
      <c r="QK138" s="42" t="s">
        <v>93</v>
      </c>
      <c r="QL138" s="180">
        <v>2218</v>
      </c>
      <c r="QM138" s="180">
        <v>8</v>
      </c>
      <c r="QN138" s="180">
        <v>201</v>
      </c>
      <c r="QO138" s="180">
        <v>105</v>
      </c>
      <c r="QP138" s="180">
        <v>151</v>
      </c>
      <c r="QQ138" s="180">
        <v>77</v>
      </c>
      <c r="QR138" s="180">
        <v>23</v>
      </c>
      <c r="QS138" s="180">
        <v>240</v>
      </c>
      <c r="QT138" s="180">
        <v>171</v>
      </c>
      <c r="QU138" s="180">
        <v>16</v>
      </c>
      <c r="QV138" s="180">
        <v>164</v>
      </c>
      <c r="QW138" s="180">
        <v>58</v>
      </c>
      <c r="QX138" s="180">
        <v>8</v>
      </c>
      <c r="QY138" s="180">
        <v>8</v>
      </c>
      <c r="QZ138" s="180">
        <v>0</v>
      </c>
      <c r="RA138" s="180">
        <v>28</v>
      </c>
      <c r="RB138" s="180">
        <v>55</v>
      </c>
      <c r="RC138" s="180">
        <v>94</v>
      </c>
      <c r="RD138" s="180">
        <v>3625</v>
      </c>
    </row>
    <row r="139" ht="15" spans="1:472">
      <c r="A139" s="48" t="s">
        <v>78</v>
      </c>
      <c r="JU139" s="181" t="s">
        <v>78</v>
      </c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P139" s="181" t="s">
        <v>78</v>
      </c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K139" s="181" t="s">
        <v>78</v>
      </c>
    </row>
    <row r="142" spans="1:472">
      <c r="C142" s="182" t="s">
        <v>158</v>
      </c>
    </row>
    <row r="143" ht="13.5" spans="1:472">
      <c r="A143" s="182"/>
      <c r="B143" s="1"/>
      <c r="C143" s="1"/>
      <c r="D143" s="1"/>
    </row>
    <row r="144" spans="1:472">
      <c r="A144" s="183" t="s">
        <v>159</v>
      </c>
      <c r="B144" s="16" t="s">
        <v>160</v>
      </c>
      <c r="C144" s="40"/>
      <c r="D144" s="40"/>
    </row>
    <row r="145" spans="1:4">
      <c r="A145" s="184" t="s">
        <v>161</v>
      </c>
      <c r="B145" s="28" t="s">
        <v>137</v>
      </c>
      <c r="C145" s="29"/>
      <c r="D145" s="29"/>
    </row>
    <row r="146" ht="60" customHeight="1" spans="1:4">
      <c r="A146" s="184" t="s">
        <v>162</v>
      </c>
      <c r="B146" s="28" t="s">
        <v>163</v>
      </c>
      <c r="C146" s="29"/>
      <c r="D146" s="29"/>
    </row>
    <row r="147" spans="1:4">
      <c r="A147" s="184" t="s">
        <v>164</v>
      </c>
      <c r="B147" s="28" t="s">
        <v>139</v>
      </c>
      <c r="C147" s="29"/>
      <c r="D147" s="29"/>
    </row>
    <row r="148" ht="52.5" customHeight="1" spans="1:4">
      <c r="A148" s="184" t="s">
        <v>165</v>
      </c>
      <c r="B148" s="28" t="s">
        <v>140</v>
      </c>
      <c r="C148" s="29"/>
      <c r="D148" s="29"/>
    </row>
    <row r="149" ht="39" customHeight="1" spans="1:4">
      <c r="A149" s="184" t="s">
        <v>166</v>
      </c>
      <c r="B149" s="28" t="s">
        <v>141</v>
      </c>
      <c r="C149" s="29"/>
      <c r="D149" s="29"/>
    </row>
    <row r="150" spans="1:4">
      <c r="A150" s="184" t="s">
        <v>167</v>
      </c>
      <c r="B150" s="28" t="s">
        <v>142</v>
      </c>
      <c r="C150" s="29"/>
      <c r="D150" s="29"/>
    </row>
    <row r="151" ht="25.5" spans="1:4">
      <c r="A151" s="184" t="s">
        <v>168</v>
      </c>
      <c r="B151" s="28" t="s">
        <v>143</v>
      </c>
      <c r="C151" s="29"/>
      <c r="D151" s="29"/>
    </row>
    <row r="152" ht="25.5" spans="1:4">
      <c r="A152" s="184" t="s">
        <v>169</v>
      </c>
      <c r="B152" s="28" t="s">
        <v>144</v>
      </c>
      <c r="C152" s="29"/>
      <c r="D152" s="29"/>
    </row>
    <row r="153" ht="25.5" spans="1:4">
      <c r="A153" s="184" t="s">
        <v>170</v>
      </c>
      <c r="B153" s="28" t="s">
        <v>145</v>
      </c>
      <c r="C153" s="29"/>
      <c r="D153" s="29"/>
    </row>
    <row r="154" spans="1:4">
      <c r="A154" s="184" t="s">
        <v>171</v>
      </c>
      <c r="B154" s="28" t="s">
        <v>146</v>
      </c>
      <c r="C154" s="29"/>
      <c r="D154" s="29"/>
    </row>
    <row r="155" spans="1:4">
      <c r="A155" s="184" t="s">
        <v>172</v>
      </c>
      <c r="B155" s="28" t="s">
        <v>147</v>
      </c>
      <c r="C155" s="29"/>
      <c r="D155" s="29"/>
    </row>
    <row r="156" ht="25.5" spans="1:4">
      <c r="A156" s="184" t="s">
        <v>173</v>
      </c>
      <c r="B156" s="28" t="s">
        <v>148</v>
      </c>
      <c r="C156" s="29"/>
      <c r="D156" s="29"/>
    </row>
    <row r="157" ht="25.5" spans="1:4">
      <c r="A157" s="184" t="s">
        <v>174</v>
      </c>
      <c r="B157" s="28" t="s">
        <v>149</v>
      </c>
      <c r="C157" s="29"/>
      <c r="D157" s="29"/>
    </row>
    <row r="158" ht="38.25" spans="1:4">
      <c r="A158" s="184" t="s">
        <v>175</v>
      </c>
      <c r="B158" s="28" t="s">
        <v>150</v>
      </c>
      <c r="C158" s="29"/>
      <c r="D158" s="29"/>
    </row>
    <row r="159" spans="1:4">
      <c r="A159" s="184" t="s">
        <v>176</v>
      </c>
      <c r="B159" s="28" t="s">
        <v>151</v>
      </c>
      <c r="C159" s="29"/>
      <c r="D159" s="29"/>
    </row>
    <row r="160" spans="1:4">
      <c r="A160" s="184" t="s">
        <v>177</v>
      </c>
      <c r="B160" s="28" t="s">
        <v>152</v>
      </c>
      <c r="C160" s="29"/>
      <c r="D160" s="29"/>
    </row>
    <row r="161" ht="25.5" spans="1:4">
      <c r="A161" s="184" t="s">
        <v>178</v>
      </c>
      <c r="B161" s="28" t="s">
        <v>153</v>
      </c>
      <c r="C161" s="29"/>
      <c r="D161" s="29"/>
    </row>
    <row r="162" spans="1:4">
      <c r="A162" s="184" t="s">
        <v>179</v>
      </c>
      <c r="B162" s="28" t="s">
        <v>180</v>
      </c>
      <c r="C162" s="29"/>
      <c r="D162" s="29"/>
    </row>
  </sheetData>
  <mergeCells count="122">
    <mergeCell ref="A1:I1"/>
    <mergeCell ref="K1:S1"/>
    <mergeCell ref="V1:AD1"/>
    <mergeCell ref="AG1:AO1"/>
    <mergeCell ref="AR1:AZ1"/>
    <mergeCell ref="BC1:BK1"/>
    <mergeCell ref="BN1:BQ1"/>
    <mergeCell ref="BY1:CG1"/>
    <mergeCell ref="CJ1:CL1"/>
    <mergeCell ref="CU1:DC1"/>
    <mergeCell ref="DF1:DN1"/>
    <mergeCell ref="DQ1:DY1"/>
    <mergeCell ref="EB1:EJ1"/>
    <mergeCell ref="EM1:EU1"/>
    <mergeCell ref="EX1:FF1"/>
    <mergeCell ref="FI1:FQ1"/>
    <mergeCell ref="FS1:GA1"/>
    <mergeCell ref="GC1:GK1"/>
    <mergeCell ref="GM1:GU1"/>
    <mergeCell ref="GW1:HE1"/>
    <mergeCell ref="HG1:HO1"/>
    <mergeCell ref="HQ1:HY1"/>
    <mergeCell ref="AG2:AO2"/>
    <mergeCell ref="AR2:AZ2"/>
    <mergeCell ref="BC2:BK2"/>
    <mergeCell ref="FS2:GA2"/>
    <mergeCell ref="GC2:GK2"/>
    <mergeCell ref="B46:C46"/>
    <mergeCell ref="D46:E46"/>
    <mergeCell ref="F46:G46"/>
    <mergeCell ref="AH46:AJ46"/>
    <mergeCell ref="AL46:AN46"/>
    <mergeCell ref="AP46:AR46"/>
    <mergeCell ref="AT46:AV46"/>
    <mergeCell ref="AX46:AZ46"/>
    <mergeCell ref="BB46:BD46"/>
    <mergeCell ref="BF46:BH46"/>
    <mergeCell ref="B47:C47"/>
    <mergeCell ref="D47:E47"/>
    <mergeCell ref="F47:G47"/>
    <mergeCell ref="J47:K47"/>
    <mergeCell ref="N47:O47"/>
    <mergeCell ref="R47:S47"/>
    <mergeCell ref="W47:X47"/>
    <mergeCell ref="AA47:AB47"/>
    <mergeCell ref="AE47:AF47"/>
    <mergeCell ref="AI47:AJ47"/>
    <mergeCell ref="AM47:AN47"/>
    <mergeCell ref="AQ47:AR47"/>
    <mergeCell ref="AU47:AV47"/>
    <mergeCell ref="AY47:AZ47"/>
    <mergeCell ref="BC47:BD47"/>
    <mergeCell ref="BG47:BH47"/>
    <mergeCell ref="BK47:BL47"/>
    <mergeCell ref="B58:C58"/>
    <mergeCell ref="D58:E58"/>
    <mergeCell ref="F58:G58"/>
    <mergeCell ref="AH58:AJ58"/>
    <mergeCell ref="AL58:AN58"/>
    <mergeCell ref="AP58:AR58"/>
    <mergeCell ref="AT58:AV58"/>
    <mergeCell ref="AX58:AZ58"/>
    <mergeCell ref="BB58:BD58"/>
    <mergeCell ref="BF58:BH58"/>
    <mergeCell ref="B59:C59"/>
    <mergeCell ref="D59:E59"/>
    <mergeCell ref="F59:G59"/>
    <mergeCell ref="J59:K59"/>
    <mergeCell ref="N59:O59"/>
    <mergeCell ref="R59:S59"/>
    <mergeCell ref="W59:X59"/>
    <mergeCell ref="AA59:AB59"/>
    <mergeCell ref="AE59:AF59"/>
    <mergeCell ref="AI59:AJ59"/>
    <mergeCell ref="AM59:AN59"/>
    <mergeCell ref="AQ59:AR59"/>
    <mergeCell ref="AU59:AV59"/>
    <mergeCell ref="AY59:AZ59"/>
    <mergeCell ref="BC59:BD59"/>
    <mergeCell ref="BG59:BH59"/>
    <mergeCell ref="BK59:BL59"/>
    <mergeCell ref="B70:C70"/>
    <mergeCell ref="D70:E70"/>
    <mergeCell ref="F70:G70"/>
    <mergeCell ref="J70:K70"/>
    <mergeCell ref="B88:C88"/>
    <mergeCell ref="D88:E88"/>
    <mergeCell ref="F88:G88"/>
    <mergeCell ref="J88:K88"/>
    <mergeCell ref="N88:O88"/>
    <mergeCell ref="R88:S88"/>
    <mergeCell ref="W88:X88"/>
    <mergeCell ref="AA88:AB88"/>
    <mergeCell ref="AE88:AF88"/>
    <mergeCell ref="AI88:AJ88"/>
    <mergeCell ref="AM88:AN88"/>
    <mergeCell ref="AQ88:AR88"/>
    <mergeCell ref="AU88:AV88"/>
    <mergeCell ref="AY88:AZ88"/>
    <mergeCell ref="BC88:BD88"/>
    <mergeCell ref="BG88:BH88"/>
    <mergeCell ref="BK88:BL88"/>
    <mergeCell ref="B99:V99"/>
    <mergeCell ref="W99:AO99"/>
    <mergeCell ref="AP99:BH99"/>
    <mergeCell ref="BL99:CE99"/>
    <mergeCell ref="CG99:CL99"/>
    <mergeCell ref="DB99:DU99"/>
    <mergeCell ref="DW99:EP99"/>
    <mergeCell ref="ER99:FK99"/>
    <mergeCell ref="FM99:GF99"/>
    <mergeCell ref="GH99:GZ99"/>
    <mergeCell ref="HB99:IC99"/>
    <mergeCell ref="IE99:IX99"/>
    <mergeCell ref="IZ99:JS99"/>
    <mergeCell ref="JU99:KN99"/>
    <mergeCell ref="KP99:LI99"/>
    <mergeCell ref="LK99:MH99"/>
    <mergeCell ref="A47:A48"/>
    <mergeCell ref="A59:A60"/>
    <mergeCell ref="I47:I48"/>
    <mergeCell ref="I59:I60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2022-02-23T09:01:00Z</dcterms:created>
  <dcterms:modified xsi:type="dcterms:W3CDTF">2026-05-11T15:26:52Z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8A76470A332F48B0B832E800138CE293_12</vt:lpwstr>
  </property>
  <property fmtid="{D5CDD505-2E9C-101B-9397-08002B2CF9AE}" pid="3" name="KSOProductBuildVer">
    <vt:lpwstr>1033-12.1.0.25862</vt:lpwstr>
  </property>
  <property fmtid="{D5CDD505-2E9C-101B-9397-08002B2CF9AE}" pid="4" name="CalculationRule">
    <vt:i4>0</vt:i4>
  </property>
</Properties>
</file>